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 concurrentCalc="0"/>
</workbook>
</file>

<file path=xl/calcChain.xml><?xml version="1.0" encoding="utf-8"?>
<calcChain xmlns="http://schemas.openxmlformats.org/spreadsheetml/2006/main">
  <c r="G120" i="5"/>
  <c r="G13"/>
  <c r="G14"/>
  <c r="G15"/>
  <c r="G16"/>
  <c r="G17"/>
  <c r="H11"/>
  <c r="G21"/>
  <c r="G22"/>
  <c r="H19"/>
  <c r="G26"/>
  <c r="H24"/>
  <c r="G30"/>
  <c r="H28"/>
  <c r="G34"/>
  <c r="G35"/>
  <c r="G36"/>
  <c r="H32"/>
  <c r="G40"/>
  <c r="G41"/>
  <c r="H38"/>
  <c r="G45"/>
  <c r="G46"/>
  <c r="G47"/>
  <c r="G48"/>
  <c r="G49"/>
  <c r="H43"/>
  <c r="G53"/>
  <c r="G54"/>
  <c r="G55"/>
  <c r="G56"/>
  <c r="H51"/>
  <c r="G60"/>
  <c r="H58"/>
  <c r="G64"/>
  <c r="G65"/>
  <c r="G66"/>
  <c r="G67"/>
  <c r="G68"/>
  <c r="G69"/>
  <c r="G70"/>
  <c r="G71"/>
  <c r="G72"/>
  <c r="H62"/>
  <c r="G76"/>
  <c r="G77"/>
  <c r="G78"/>
  <c r="H74"/>
  <c r="G82"/>
  <c r="G83"/>
  <c r="G84"/>
  <c r="G85"/>
  <c r="G87"/>
  <c r="G88"/>
  <c r="G89"/>
  <c r="G90"/>
  <c r="G91"/>
  <c r="G92"/>
  <c r="G93"/>
  <c r="G94"/>
  <c r="G95"/>
  <c r="G97"/>
  <c r="G98"/>
  <c r="G99"/>
  <c r="G101"/>
  <c r="G102"/>
  <c r="H80"/>
  <c r="G107"/>
  <c r="G108"/>
  <c r="G110"/>
  <c r="H104"/>
  <c r="G114"/>
  <c r="G115"/>
  <c r="G116"/>
  <c r="H112"/>
  <c r="H118"/>
  <c r="H122"/>
  <c r="I120"/>
  <c r="J118"/>
  <c r="I19" i="6"/>
  <c r="C3"/>
  <c r="C8"/>
  <c r="I116" i="5"/>
  <c r="I110"/>
  <c r="I114"/>
  <c r="J112"/>
  <c r="I115"/>
  <c r="I107"/>
  <c r="J104"/>
  <c r="I108"/>
  <c r="I85"/>
  <c r="I87"/>
  <c r="I89"/>
  <c r="I91"/>
  <c r="I93"/>
  <c r="I95"/>
  <c r="I97"/>
  <c r="I99"/>
  <c r="I101"/>
  <c r="I102"/>
  <c r="I88"/>
  <c r="I90"/>
  <c r="I92"/>
  <c r="I94"/>
  <c r="I98"/>
  <c r="I83"/>
  <c r="I84"/>
  <c r="I82"/>
  <c r="J80"/>
  <c r="I76"/>
  <c r="J74"/>
  <c r="I77"/>
  <c r="I78"/>
  <c r="I36"/>
  <c r="I68"/>
  <c r="I70"/>
  <c r="I72"/>
  <c r="I69"/>
  <c r="I71"/>
  <c r="I47"/>
  <c r="I49"/>
  <c r="I48"/>
  <c r="I17"/>
  <c r="I56"/>
  <c r="I8" i="6"/>
  <c r="I65" i="5"/>
  <c r="I55"/>
  <c r="I54"/>
  <c r="I66"/>
  <c r="I67"/>
  <c r="I53"/>
  <c r="J51"/>
  <c r="I40"/>
  <c r="J38"/>
  <c r="I22"/>
  <c r="I35"/>
  <c r="I45"/>
  <c r="J43"/>
  <c r="I21"/>
  <c r="J19"/>
  <c r="I46"/>
  <c r="I41"/>
  <c r="I15"/>
  <c r="I26"/>
  <c r="J24"/>
  <c r="I14"/>
  <c r="I13"/>
  <c r="J11"/>
  <c r="J122"/>
  <c r="I64"/>
  <c r="J62"/>
  <c r="I30"/>
  <c r="J28"/>
  <c r="I60"/>
  <c r="J58"/>
  <c r="I34"/>
  <c r="J32"/>
  <c r="I16"/>
  <c r="I9" i="6"/>
  <c r="I12"/>
  <c r="I14"/>
  <c r="I16"/>
  <c r="I21"/>
</calcChain>
</file>

<file path=xl/sharedStrings.xml><?xml version="1.0" encoding="utf-8"?>
<sst xmlns="http://schemas.openxmlformats.org/spreadsheetml/2006/main" count="251" uniqueCount="192">
  <si>
    <t>1.</t>
  </si>
  <si>
    <t>1.1</t>
  </si>
  <si>
    <t>1.2</t>
  </si>
  <si>
    <t>1.3</t>
  </si>
  <si>
    <t>1.4</t>
  </si>
  <si>
    <t>2.</t>
  </si>
  <si>
    <t>2.1</t>
  </si>
  <si>
    <t>2.2</t>
  </si>
  <si>
    <t>4.1</t>
  </si>
  <si>
    <t>5.1</t>
  </si>
  <si>
    <t>5.2</t>
  </si>
  <si>
    <t>6.1</t>
  </si>
  <si>
    <t>6.2</t>
  </si>
  <si>
    <t>7.1</t>
  </si>
  <si>
    <t>8.1</t>
  </si>
  <si>
    <t>12.1</t>
  </si>
  <si>
    <t>13.1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</si>
  <si>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</si>
  <si>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</si>
  <si>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</si>
  <si>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</si>
  <si>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</si>
  <si>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</si>
  <si>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</si>
  <si>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</si>
  <si>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</si>
  <si>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</si>
  <si>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</si>
  <si>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</si>
  <si>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</si>
  <si>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</si>
  <si>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</si>
  <si>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</si>
  <si>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</si>
  <si>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</si>
  <si>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</si>
  <si>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</si>
  <si>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</si>
  <si>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</si>
  <si>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</si>
  <si>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</si>
  <si>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</si>
  <si>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</si>
  <si>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</si>
  <si>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</si>
  <si>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</si>
  <si>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</si>
  <si>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</si>
  <si>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</si>
  <si>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</si>
  <si>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</si>
  <si>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VARIOS</t>
  </si>
  <si>
    <t>MES</t>
  </si>
  <si>
    <t>1.5</t>
  </si>
  <si>
    <t>M3</t>
  </si>
  <si>
    <t>REVESTIMIENTOS</t>
  </si>
  <si>
    <t>7.2</t>
  </si>
  <si>
    <t>13.2</t>
  </si>
  <si>
    <t>SUB TOTAL OBRA</t>
  </si>
  <si>
    <t>Imprevistos (10% de Obra Prevista)</t>
  </si>
  <si>
    <t>PINTURAS</t>
  </si>
  <si>
    <t>TOTAL GENERAL OBRA $  (IVA y MONTO IMPONIBLE)</t>
  </si>
  <si>
    <t xml:space="preserve">OBRA: DEPARTAMENTO DE SUMINISTROS DEL CODICEN </t>
  </si>
  <si>
    <t>REPLANTEO E IMPLANTACION</t>
  </si>
  <si>
    <t xml:space="preserve">Replanteo </t>
  </si>
  <si>
    <t>Oficinas y servicios</t>
  </si>
  <si>
    <t>Cartel de obra</t>
  </si>
  <si>
    <t>Vallado de limitación de obras</t>
  </si>
  <si>
    <t>Provisorios de consumos de agua y energía eléctrica</t>
  </si>
  <si>
    <t>DEMOLICION</t>
  </si>
  <si>
    <t>Retiro de pavimento de madera</t>
  </si>
  <si>
    <t>Picado de contrapiso Rampa fosa 1 y en contrapiso mal estado</t>
  </si>
  <si>
    <t>Recuperación de hormigón expuesto</t>
  </si>
  <si>
    <t xml:space="preserve">ESTRUCTURA DE HORMIGÓN </t>
  </si>
  <si>
    <t>3.1</t>
  </si>
  <si>
    <t>CONTRAPISO</t>
  </si>
  <si>
    <t>Armado</t>
  </si>
  <si>
    <t xml:space="preserve">PAVIMENTOS </t>
  </si>
  <si>
    <t>De madera a reponer</t>
  </si>
  <si>
    <t>Chapón frenólico</t>
  </si>
  <si>
    <t>Rampa</t>
  </si>
  <si>
    <t>5.3</t>
  </si>
  <si>
    <t>De cerámica</t>
  </si>
  <si>
    <t>perfil de aluminio</t>
  </si>
  <si>
    <t>AZOTEA Y CUBIERTA LIVIANA</t>
  </si>
  <si>
    <t>Membrana líquida</t>
  </si>
  <si>
    <t>Membrana líquída en pretiles</t>
  </si>
  <si>
    <t>Canastillas</t>
  </si>
  <si>
    <t xml:space="preserve">Fijación  de chapas </t>
  </si>
  <si>
    <t>Cumbreras a reparar</t>
  </si>
  <si>
    <t>7.3</t>
  </si>
  <si>
    <t>7.4</t>
  </si>
  <si>
    <t>7.5</t>
  </si>
  <si>
    <t>ayuda a subcontratos</t>
  </si>
  <si>
    <t>Amure dde aberturas</t>
  </si>
  <si>
    <t>limpieza de obra periódica y final</t>
  </si>
  <si>
    <t>8.2</t>
  </si>
  <si>
    <t>8.3</t>
  </si>
  <si>
    <t>8.4</t>
  </si>
  <si>
    <t>CARPINTERIA</t>
  </si>
  <si>
    <t>C1</t>
  </si>
  <si>
    <t>9.1</t>
  </si>
  <si>
    <t>HERRERIA</t>
  </si>
  <si>
    <t>H1</t>
  </si>
  <si>
    <t>H2</t>
  </si>
  <si>
    <t>H3</t>
  </si>
  <si>
    <t>H4</t>
  </si>
  <si>
    <t>H5</t>
  </si>
  <si>
    <t>H6</t>
  </si>
  <si>
    <t>H7</t>
  </si>
  <si>
    <t>H8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</si>
  <si>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</si>
  <si>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</si>
  <si>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</si>
  <si>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</si>
  <si>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</si>
  <si>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</si>
  <si>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</si>
  <si>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</si>
  <si>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</si>
  <si>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SANITARIA</t>
  </si>
  <si>
    <t>Conexiones de termotanques</t>
  </si>
  <si>
    <t>ELECTRICA</t>
  </si>
  <si>
    <t xml:space="preserve">Canalizaciones  de potencia, tomas e iluminación </t>
  </si>
  <si>
    <t>Conductores de potencia</t>
  </si>
  <si>
    <t>Terminaciones: Cajas, tomacorrientes, llaves, plaquetas y registros</t>
  </si>
  <si>
    <t>Tableros y sistema de corrección  de reactiva</t>
  </si>
  <si>
    <t>LUMINARIAS</t>
  </si>
  <si>
    <t>L1</t>
  </si>
  <si>
    <t>L2</t>
  </si>
  <si>
    <t>L3</t>
  </si>
  <si>
    <t>L4</t>
  </si>
  <si>
    <t>L5</t>
  </si>
  <si>
    <t>L6</t>
  </si>
  <si>
    <t>Emergencia</t>
  </si>
  <si>
    <t>Salida</t>
  </si>
  <si>
    <t>Instalación de luminarias</t>
  </si>
  <si>
    <t>SISTEMA DE ALARMA</t>
  </si>
  <si>
    <t>Alarma</t>
  </si>
  <si>
    <t>SISTEMA DE DETECCION DE INCENDIO</t>
  </si>
  <si>
    <t>EQUIPOS</t>
  </si>
  <si>
    <t>Termotanques</t>
  </si>
  <si>
    <t>Extractores de baños</t>
  </si>
  <si>
    <t>INSTALACIONES MECANICAS</t>
  </si>
  <si>
    <t>EXTRACCIOND E AIRE</t>
  </si>
  <si>
    <t>MONTACARGAS</t>
  </si>
  <si>
    <t>Para cielorraso en cielorraso y paramentos</t>
  </si>
  <si>
    <t>En herrería</t>
  </si>
  <si>
    <t>Marcado de fosa en pavimento</t>
  </si>
  <si>
    <t>INCENDIO</t>
  </si>
  <si>
    <t>Proyecto, habilitación  y equipamiento de combate de incendio</t>
  </si>
  <si>
    <t>11.1</t>
  </si>
  <si>
    <t>11.2</t>
  </si>
  <si>
    <t>11.3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</si>
  <si>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</si>
  <si>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</si>
  <si>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</si>
  <si>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</si>
  <si>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</si>
  <si>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</si>
  <si>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</si>
  <si>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</si>
  <si>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</si>
  <si>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</si>
  <si>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</si>
  <si>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</si>
  <si>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</si>
  <si>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</si>
  <si>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</si>
  <si>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</si>
  <si>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</si>
  <si>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13.3</t>
  </si>
  <si>
    <t>14.1</t>
  </si>
  <si>
    <t>14.2</t>
  </si>
  <si>
    <t>14.3</t>
  </si>
  <si>
    <t>15.1</t>
  </si>
  <si>
    <t>consumos de agua y energía eléctrica</t>
  </si>
  <si>
    <t>12.19</t>
  </si>
  <si>
    <t>12.20</t>
  </si>
  <si>
    <t>12.21</t>
  </si>
  <si>
    <t>13.4</t>
  </si>
  <si>
    <t>13.5</t>
  </si>
  <si>
    <t xml:space="preserve">Sistema de extracción de aire </t>
  </si>
  <si>
    <t xml:space="preserve">Proyecto, habilitación ante IMM  </t>
  </si>
  <si>
    <t xml:space="preserve">Mantenimiento de  mecanismo  de montacargas, habilitación </t>
  </si>
  <si>
    <t xml:space="preserve">Sistema de detección de incendio </t>
  </si>
  <si>
    <t xml:space="preserve">Verificación de instalación existente  </t>
  </si>
  <si>
    <t xml:space="preserve">Reposición de tapas de cámaras  </t>
  </si>
  <si>
    <t xml:space="preserve">Mantenimiento de estructura de montacargas   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</si>
  <si>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</si>
  <si>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</si>
  <si>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19/2015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</si>
</sst>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1"/>
      <name val="AvantGarde Md BT"/>
      <family val="2"/>
    </font>
    <font>
      <b/>
      <sz val="12"/>
      <name val="AvantGarde Md BT"/>
      <family val="2"/>
    </font>
    <font>
      <sz val="12"/>
      <name val="AvantGarde Md BT"/>
      <family val="2"/>
    </font>
    <font>
      <sz val="11"/>
      <name val="AvantGarde Md BT"/>
      <family val="2"/>
    </font>
    <font>
      <sz val="10"/>
      <name val="AvantGarde Md BT"/>
      <family val="2"/>
    </font>
    <font>
      <b/>
      <sz val="10"/>
      <name val="AvantGarde Md BT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4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3" fontId="29" fillId="4" borderId="21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/>
    <xf numFmtId="0" fontId="2" fillId="3" borderId="14" xfId="0" applyFont="1" applyFill="1" applyBorder="1" applyAlignment="1" applyProtection="1">
      <alignment horizontal="center" wrapText="1"/>
    </xf>
    <xf numFmtId="10" fontId="43" fillId="0" borderId="0" xfId="0" applyNumberFormat="1" applyFont="1" applyBorder="1"/>
    <xf numFmtId="0" fontId="40" fillId="0" borderId="0" xfId="0" applyNumberFormat="1" applyFont="1" applyFill="1" applyBorder="1" applyAlignment="1" applyProtection="1"/>
    <xf numFmtId="0" fontId="41" fillId="0" borderId="0" xfId="0" applyNumberFormat="1" applyFont="1" applyFill="1" applyBorder="1" applyAlignment="1" applyProtection="1"/>
    <xf numFmtId="10" fontId="42" fillId="0" borderId="0" xfId="0" applyNumberFormat="1" applyFont="1" applyFill="1" applyBorder="1" applyAlignment="1"/>
    <xf numFmtId="10" fontId="43" fillId="0" borderId="0" xfId="0" applyNumberFormat="1" applyFont="1" applyFill="1" applyBorder="1"/>
    <xf numFmtId="39" fontId="43" fillId="0" borderId="0" xfId="0" applyNumberFormat="1" applyFont="1" applyFill="1" applyBorder="1" applyAlignment="1">
      <alignment horizontal="center"/>
    </xf>
    <xf numFmtId="10" fontId="44" fillId="0" borderId="0" xfId="0" applyNumberFormat="1" applyFont="1" applyFill="1" applyBorder="1"/>
    <xf numFmtId="39" fontId="43" fillId="0" borderId="0" xfId="0" applyNumberFormat="1" applyFont="1" applyFill="1" applyBorder="1"/>
    <xf numFmtId="0" fontId="45" fillId="0" borderId="0" xfId="0" applyNumberFormat="1" applyFont="1" applyFill="1" applyBorder="1" applyAlignment="1" applyProtection="1"/>
    <xf numFmtId="0" fontId="42" fillId="0" borderId="0" xfId="0" applyNumberFormat="1" applyFont="1" applyFill="1" applyBorder="1" applyAlignment="1" applyProtection="1"/>
    <xf numFmtId="10" fontId="43" fillId="0" borderId="0" xfId="0" applyNumberFormat="1" applyFont="1" applyFill="1" applyBorder="1" applyAlignment="1"/>
    <xf numFmtId="0" fontId="8" fillId="0" borderId="0" xfId="1" applyNumberFormat="1" applyFont="1" applyFill="1" applyBorder="1" applyAlignment="1" applyProtection="1">
      <alignment horizontal="center" vertical="center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46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46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2"/>
  <sheetViews>
    <sheetView topLeftCell="B1" zoomScale="64" zoomScaleNormal="64" workbookViewId="0">
      <selection activeCell="I22" sqref="I22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0"/>
      <c r="C3" s="121" t="str">
        <f>+RUBRADO!A8</f>
        <v xml:space="preserve">OBRA: DEPARTAMENTO DE SUMINISTROS DEL CODICEN </v>
      </c>
      <c r="D3" s="122"/>
      <c r="E3" s="123"/>
      <c r="F3" s="123"/>
      <c r="G3" s="124"/>
      <c r="H3" s="124"/>
      <c r="I3" s="125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23</v>
      </c>
      <c r="C5" s="9"/>
      <c r="D5" s="10"/>
      <c r="E5" s="10" t="s">
        <v>24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+RUBRADO!A122</f>
        <v>SUB TOTAL OBRA</v>
      </c>
      <c r="D8" s="22"/>
      <c r="E8" s="23"/>
      <c r="F8" s="24"/>
      <c r="G8" s="24"/>
      <c r="H8" s="24"/>
      <c r="I8" s="177">
        <f>+RUBRADO!H122</f>
        <v>0</v>
      </c>
      <c r="K8" s="25"/>
    </row>
    <row r="9" spans="2:11" ht="27" thickBot="1">
      <c r="B9" s="26"/>
      <c r="C9" s="132" t="s">
        <v>59</v>
      </c>
      <c r="D9" s="27"/>
      <c r="E9" s="28"/>
      <c r="F9" s="29"/>
      <c r="G9" s="29"/>
      <c r="H9" s="29"/>
      <c r="I9" s="178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47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25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46</v>
      </c>
      <c r="D16" s="57"/>
      <c r="E16" s="58"/>
      <c r="F16" s="59"/>
      <c r="G16" s="60"/>
      <c r="H16" s="59"/>
      <c r="I16" s="61">
        <f>+I12+I14</f>
        <v>0</v>
      </c>
    </row>
    <row r="17" spans="1:9" ht="20.25">
      <c r="B17" s="53"/>
      <c r="C17" s="41"/>
      <c r="D17" s="41"/>
      <c r="E17" s="41"/>
      <c r="F17" s="43"/>
      <c r="G17" s="54"/>
      <c r="H17" s="43"/>
      <c r="I17" s="55"/>
    </row>
    <row r="18" spans="1:9" ht="20.25">
      <c r="B18" s="62"/>
      <c r="C18" s="63" t="s">
        <v>48</v>
      </c>
      <c r="D18" s="63"/>
      <c r="E18" s="63"/>
      <c r="F18" s="63"/>
      <c r="G18" s="63"/>
      <c r="H18" s="63"/>
      <c r="I18" s="133"/>
    </row>
    <row r="19" spans="1:9" ht="21" thickBot="1">
      <c r="B19" s="64"/>
      <c r="C19" s="63" t="s">
        <v>49</v>
      </c>
      <c r="D19" s="65"/>
      <c r="E19" s="66"/>
      <c r="F19" s="66"/>
      <c r="G19" s="66"/>
      <c r="H19" s="66"/>
      <c r="I19" s="133">
        <f>+I18*0.1</f>
        <v>0</v>
      </c>
    </row>
    <row r="20" spans="1:9" ht="16.5" thickBot="1">
      <c r="B20" s="67"/>
      <c r="C20" s="68"/>
      <c r="D20" s="68"/>
      <c r="E20" s="69"/>
      <c r="F20" s="68"/>
      <c r="G20" s="68"/>
      <c r="H20" s="68"/>
      <c r="I20" s="70"/>
    </row>
    <row r="21" spans="1:9" ht="27.75" thickTop="1" thickBot="1">
      <c r="B21" s="126"/>
      <c r="C21" s="127" t="s">
        <v>61</v>
      </c>
      <c r="D21" s="128"/>
      <c r="E21" s="129"/>
      <c r="F21" s="128"/>
      <c r="G21" s="128"/>
      <c r="H21" s="130"/>
      <c r="I21" s="131">
        <f>I16+I18+I19</f>
        <v>0</v>
      </c>
    </row>
    <row r="22" spans="1:9" ht="17.25" thickTop="1" thickBot="1">
      <c r="B22" s="71"/>
      <c r="C22" s="72"/>
      <c r="D22" s="72"/>
      <c r="E22" s="73"/>
      <c r="F22" s="72"/>
      <c r="G22" s="72"/>
      <c r="H22" s="72"/>
      <c r="I22" s="74"/>
    </row>
    <row r="23" spans="1:9">
      <c r="B23" s="75"/>
      <c r="C23" s="76"/>
      <c r="D23" s="76"/>
      <c r="E23" s="76"/>
      <c r="F23" s="76"/>
      <c r="G23" s="76"/>
      <c r="H23" s="76"/>
      <c r="I23" s="77"/>
    </row>
    <row r="24" spans="1:9" ht="20.25">
      <c r="B24" s="75"/>
      <c r="C24" s="76"/>
      <c r="D24" s="76"/>
      <c r="E24" s="78"/>
      <c r="F24" s="79"/>
      <c r="G24" s="80"/>
      <c r="H24" s="81" t="s">
        <v>26</v>
      </c>
      <c r="I24" s="82" t="s">
        <v>50</v>
      </c>
    </row>
    <row r="25" spans="1:9" ht="15.75" thickBot="1">
      <c r="B25" s="83"/>
      <c r="C25" s="84"/>
      <c r="D25" s="84"/>
      <c r="E25" s="84"/>
      <c r="F25" s="84"/>
      <c r="G25" s="84"/>
      <c r="H25" s="84"/>
      <c r="I25" s="85"/>
    </row>
    <row r="28" spans="1:9" ht="15.75">
      <c r="C28" s="86"/>
      <c r="D28" s="87"/>
      <c r="E28" s="88"/>
      <c r="F28" s="87"/>
      <c r="G28" s="88"/>
    </row>
    <row r="29" spans="1:9" ht="20.25" hidden="1">
      <c r="A29" s="89"/>
      <c r="B29" s="90" t="s">
        <v>27</v>
      </c>
      <c r="C29" s="90" t="s">
        <v>28</v>
      </c>
      <c r="D29" s="91"/>
      <c r="E29" s="92"/>
      <c r="F29" s="93"/>
      <c r="G29" s="94"/>
      <c r="H29" s="89"/>
      <c r="I29" s="95"/>
    </row>
    <row r="30" spans="1:9" ht="15.75" hidden="1">
      <c r="A30" s="89"/>
      <c r="B30" s="89"/>
      <c r="C30" s="96"/>
      <c r="D30" s="96"/>
      <c r="E30" s="92"/>
      <c r="F30" s="93"/>
      <c r="G30" s="94"/>
      <c r="H30" s="89"/>
      <c r="I30" s="95"/>
    </row>
    <row r="31" spans="1:9" hidden="1">
      <c r="A31" s="89"/>
      <c r="B31" s="89"/>
      <c r="C31" s="89"/>
      <c r="D31" s="89"/>
      <c r="E31" s="89"/>
      <c r="F31" s="89"/>
      <c r="G31" s="89"/>
      <c r="H31" s="89"/>
      <c r="I31" s="95"/>
    </row>
    <row r="32" spans="1:9" ht="16.5" hidden="1" thickBot="1">
      <c r="A32" s="89"/>
      <c r="B32" s="89"/>
      <c r="C32" s="97" t="s">
        <v>29</v>
      </c>
      <c r="D32" s="98"/>
      <c r="E32" s="99"/>
      <c r="F32" s="100" t="s">
        <v>30</v>
      </c>
      <c r="G32" s="101"/>
      <c r="H32" s="89"/>
      <c r="I32" s="95"/>
    </row>
    <row r="33" spans="1:9" ht="15.75" hidden="1">
      <c r="A33" s="89"/>
      <c r="B33" s="89"/>
      <c r="C33" s="102" t="s">
        <v>31</v>
      </c>
      <c r="D33" s="96" t="s">
        <v>32</v>
      </c>
      <c r="E33" s="103">
        <v>400</v>
      </c>
      <c r="F33" s="104">
        <v>400</v>
      </c>
      <c r="G33" s="105"/>
      <c r="H33" s="89"/>
      <c r="I33" s="95"/>
    </row>
    <row r="34" spans="1:9" ht="15.75" hidden="1">
      <c r="A34" s="89"/>
      <c r="B34" s="89"/>
      <c r="C34" s="102" t="s">
        <v>33</v>
      </c>
      <c r="D34" s="96" t="s">
        <v>32</v>
      </c>
      <c r="E34" s="103">
        <v>500</v>
      </c>
      <c r="F34" s="104">
        <v>200</v>
      </c>
      <c r="G34" s="105"/>
      <c r="H34" s="89"/>
      <c r="I34" s="95"/>
    </row>
    <row r="35" spans="1:9" ht="15.75" hidden="1">
      <c r="A35" s="89"/>
      <c r="B35" s="89"/>
      <c r="C35" s="102" t="s">
        <v>34</v>
      </c>
      <c r="D35" s="96" t="s">
        <v>32</v>
      </c>
      <c r="E35" s="106">
        <v>2640</v>
      </c>
      <c r="F35" s="104">
        <v>396</v>
      </c>
      <c r="G35" s="107"/>
      <c r="H35" s="89"/>
      <c r="I35" s="95"/>
    </row>
    <row r="36" spans="1:9" ht="16.5" hidden="1" thickBot="1">
      <c r="A36" s="89"/>
      <c r="B36" s="89"/>
      <c r="C36" s="108" t="s">
        <v>35</v>
      </c>
      <c r="D36" s="96" t="s">
        <v>32</v>
      </c>
      <c r="E36" s="103">
        <v>244</v>
      </c>
      <c r="F36" s="104">
        <v>48.8</v>
      </c>
      <c r="G36" s="109"/>
      <c r="H36" s="89"/>
      <c r="I36" s="95"/>
    </row>
    <row r="37" spans="1:9" ht="16.5" hidden="1" thickBot="1">
      <c r="A37" s="89"/>
      <c r="B37" s="89"/>
      <c r="C37" s="97" t="s">
        <v>36</v>
      </c>
      <c r="D37" s="110" t="s">
        <v>32</v>
      </c>
      <c r="E37" s="111">
        <v>3784</v>
      </c>
      <c r="F37" s="111">
        <v>1044.8</v>
      </c>
      <c r="G37" s="101"/>
      <c r="H37" s="89"/>
      <c r="I37" s="95"/>
    </row>
    <row r="38" spans="1:9" hidden="1">
      <c r="A38" s="89"/>
      <c r="B38" s="89"/>
      <c r="C38" s="112"/>
      <c r="D38" s="113"/>
      <c r="E38" s="114"/>
      <c r="F38" s="113"/>
      <c r="G38" s="115"/>
      <c r="H38" s="89"/>
      <c r="I38" s="95"/>
    </row>
    <row r="39" spans="1:9" ht="16.5" hidden="1" thickBot="1">
      <c r="A39" s="89"/>
      <c r="B39" s="89"/>
      <c r="C39" s="116" t="s">
        <v>37</v>
      </c>
      <c r="D39" s="117" t="s">
        <v>22</v>
      </c>
      <c r="E39" s="118">
        <v>21742.793338437979</v>
      </c>
      <c r="F39" s="117"/>
      <c r="G39" s="119"/>
      <c r="H39" s="89"/>
      <c r="I39" s="95"/>
    </row>
    <row r="40" spans="1:9" hidden="1">
      <c r="A40" s="89"/>
      <c r="B40" s="89"/>
      <c r="C40" s="89"/>
      <c r="D40" s="89"/>
      <c r="E40" s="89"/>
      <c r="F40" s="89"/>
      <c r="G40" s="89"/>
      <c r="H40" s="89"/>
      <c r="I40" s="95"/>
    </row>
    <row r="41" spans="1:9" hidden="1">
      <c r="A41" s="89"/>
      <c r="B41" s="89"/>
      <c r="C41" s="89"/>
      <c r="D41" s="89"/>
      <c r="E41" s="89"/>
      <c r="F41" s="89"/>
      <c r="G41" s="89"/>
      <c r="H41" s="89"/>
      <c r="I41" s="95"/>
    </row>
    <row r="42" spans="1:9" ht="20.25" hidden="1">
      <c r="A42" s="89"/>
      <c r="B42" s="90"/>
      <c r="C42" s="90"/>
      <c r="D42" s="91"/>
      <c r="E42" s="89"/>
      <c r="F42" s="89"/>
      <c r="G42" s="89"/>
      <c r="H42" s="89"/>
      <c r="I42" s="95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7"/>
  <sheetViews>
    <sheetView tabSelected="1" zoomScale="56" zoomScaleNormal="56" workbookViewId="0">
      <selection activeCell="N12" sqref="N12"/>
    </sheetView>
  </sheetViews>
  <sheetFormatPr baseColWidth="10" defaultRowHeight="15"/>
  <cols>
    <col min="1" max="1" width="22.425781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9" ht="45" customHeight="1">
      <c r="A1" s="230" t="s">
        <v>189</v>
      </c>
      <c r="B1" s="231" t="s">
        <v>190</v>
      </c>
      <c r="C1" s="232"/>
      <c r="D1" s="233"/>
      <c r="E1" s="233"/>
      <c r="F1" s="233"/>
      <c r="G1" s="233"/>
      <c r="H1" s="234"/>
      <c r="I1" s="234"/>
      <c r="J1" s="235"/>
    </row>
    <row r="2" spans="1:19" ht="18.75" thickBot="1">
      <c r="A2" s="236" t="s">
        <v>191</v>
      </c>
      <c r="B2" s="145"/>
      <c r="C2" s="237"/>
      <c r="D2" s="147"/>
      <c r="E2" s="147"/>
      <c r="F2" s="147"/>
      <c r="G2" s="147"/>
      <c r="H2" s="238"/>
      <c r="I2" s="238"/>
      <c r="J2" s="239"/>
    </row>
    <row r="3" spans="1:19" ht="9.9499999999999993" customHeight="1" thickBot="1">
      <c r="A3" s="134"/>
      <c r="B3" s="135"/>
      <c r="C3" s="136"/>
      <c r="D3" s="137"/>
      <c r="E3" s="137"/>
      <c r="F3" s="137"/>
      <c r="G3" s="137"/>
      <c r="H3" s="138"/>
      <c r="I3" s="138"/>
      <c r="J3" s="139"/>
    </row>
    <row r="4" spans="1:19" ht="18.75" thickBot="1">
      <c r="A4" s="140" t="s">
        <v>21</v>
      </c>
      <c r="B4" s="141"/>
      <c r="C4" s="142"/>
      <c r="D4" s="143"/>
      <c r="E4" s="143"/>
      <c r="F4" s="143"/>
      <c r="G4" s="143"/>
      <c r="H4" s="220" t="s">
        <v>41</v>
      </c>
      <c r="I4" s="221"/>
      <c r="J4" s="222"/>
    </row>
    <row r="5" spans="1:19" ht="18.75" thickBot="1">
      <c r="A5" s="140"/>
      <c r="B5" s="141"/>
      <c r="C5" s="142"/>
      <c r="D5" s="143"/>
      <c r="E5" s="143"/>
      <c r="F5" s="143"/>
      <c r="G5" s="143"/>
      <c r="H5" s="138"/>
      <c r="I5" s="138"/>
      <c r="J5" s="139"/>
    </row>
    <row r="6" spans="1:19" ht="55.5" customHeight="1" thickBot="1">
      <c r="A6" s="144" t="s">
        <v>17</v>
      </c>
      <c r="B6" s="145"/>
      <c r="C6" s="146"/>
      <c r="D6" s="147"/>
      <c r="E6" s="147"/>
      <c r="F6" s="147"/>
      <c r="G6" s="147"/>
      <c r="H6" s="223" t="s">
        <v>41</v>
      </c>
      <c r="I6" s="224"/>
      <c r="J6" s="225"/>
    </row>
    <row r="7" spans="1:19" s="2" customFormat="1" ht="15.75" thickBot="1">
      <c r="A7" s="148"/>
      <c r="B7" s="149"/>
      <c r="C7" s="149"/>
      <c r="D7" s="137"/>
      <c r="E7" s="137"/>
      <c r="F7" s="137"/>
      <c r="G7" s="137"/>
      <c r="H7" s="138"/>
      <c r="I7" s="138"/>
      <c r="J7" s="139"/>
      <c r="K7" s="183"/>
    </row>
    <row r="8" spans="1:19" s="2" customFormat="1" ht="32.25" thickBot="1">
      <c r="A8" s="226" t="s">
        <v>62</v>
      </c>
      <c r="B8" s="227"/>
      <c r="C8" s="227"/>
      <c r="D8" s="150" t="s">
        <v>18</v>
      </c>
      <c r="E8" s="150" t="s">
        <v>19</v>
      </c>
      <c r="F8" s="150" t="s">
        <v>38</v>
      </c>
      <c r="G8" s="150" t="s">
        <v>39</v>
      </c>
      <c r="H8" s="151" t="s">
        <v>20</v>
      </c>
      <c r="I8" s="228" t="s">
        <v>40</v>
      </c>
      <c r="J8" s="229"/>
      <c r="K8" s="183"/>
    </row>
    <row r="9" spans="1:19" ht="21" customHeight="1">
      <c r="A9" s="152"/>
      <c r="B9" s="153"/>
      <c r="C9" s="153"/>
      <c r="D9" s="170"/>
      <c r="E9" s="170"/>
      <c r="F9" s="170"/>
      <c r="G9" s="170"/>
      <c r="H9" s="171"/>
      <c r="I9" s="171"/>
      <c r="J9" s="171"/>
      <c r="L9" s="183"/>
      <c r="M9" s="183"/>
      <c r="N9" s="183"/>
      <c r="O9" s="183"/>
      <c r="P9" s="183"/>
      <c r="Q9" s="183"/>
    </row>
    <row r="10" spans="1:19" ht="15.75" thickBot="1">
      <c r="A10" s="152"/>
      <c r="B10" s="153"/>
      <c r="C10" s="153"/>
      <c r="D10" s="170"/>
      <c r="E10" s="170"/>
      <c r="F10" s="170"/>
      <c r="G10" s="170"/>
      <c r="H10" s="171"/>
      <c r="I10" s="171"/>
      <c r="J10" s="182"/>
      <c r="K10" s="184"/>
      <c r="L10" s="183"/>
      <c r="M10" s="183"/>
      <c r="N10" s="183"/>
      <c r="O10" s="183"/>
      <c r="P10" s="183"/>
      <c r="Q10" s="183"/>
    </row>
    <row r="11" spans="1:19" ht="21" thickBot="1">
      <c r="A11" s="154" t="s">
        <v>0</v>
      </c>
      <c r="B11" s="155" t="s">
        <v>63</v>
      </c>
      <c r="C11" s="204"/>
      <c r="D11" s="156"/>
      <c r="E11" s="157"/>
      <c r="F11" s="157"/>
      <c r="G11" s="157"/>
      <c r="H11" s="158">
        <f>SUM(G13:G18)</f>
        <v>0</v>
      </c>
      <c r="I11" s="181"/>
      <c r="J11" s="172" t="e">
        <f>SUM(I13:I18)</f>
        <v>#DIV/0!</v>
      </c>
      <c r="K11" s="184"/>
      <c r="L11" s="206"/>
      <c r="M11" s="207"/>
      <c r="N11" s="207"/>
      <c r="O11" s="207"/>
      <c r="P11" s="207"/>
      <c r="Q11" s="208"/>
    </row>
    <row r="12" spans="1:19">
      <c r="A12" s="148"/>
      <c r="B12" s="160"/>
      <c r="C12" s="160"/>
      <c r="D12" s="137"/>
      <c r="E12" s="137"/>
      <c r="F12" s="137"/>
      <c r="G12" s="137"/>
      <c r="H12" s="138"/>
      <c r="I12" s="138"/>
      <c r="J12" s="185"/>
      <c r="K12" s="184"/>
      <c r="L12" s="209"/>
      <c r="M12" s="209"/>
      <c r="N12" s="209"/>
      <c r="O12" s="209"/>
      <c r="P12" s="209"/>
      <c r="Q12" s="210"/>
    </row>
    <row r="13" spans="1:19" ht="20.25">
      <c r="A13" s="176" t="s">
        <v>1</v>
      </c>
      <c r="B13" s="174" t="s">
        <v>64</v>
      </c>
      <c r="C13" s="205"/>
      <c r="D13" s="143">
        <v>0</v>
      </c>
      <c r="E13" s="159" t="s">
        <v>42</v>
      </c>
      <c r="F13" s="199"/>
      <c r="G13" s="175">
        <f t="shared" ref="G13:G16" si="0">+D13*F13</f>
        <v>0</v>
      </c>
      <c r="H13" s="138"/>
      <c r="I13" s="198" t="e">
        <f>+G13/$H$122</f>
        <v>#DIV/0!</v>
      </c>
      <c r="K13" s="184"/>
      <c r="L13" s="209"/>
      <c r="M13" s="209"/>
      <c r="N13" s="209"/>
      <c r="O13" s="209"/>
      <c r="P13" s="209"/>
      <c r="Q13" s="210"/>
    </row>
    <row r="14" spans="1:19" ht="20.25">
      <c r="A14" s="176" t="s">
        <v>2</v>
      </c>
      <c r="B14" s="174" t="s">
        <v>65</v>
      </c>
      <c r="C14" s="205"/>
      <c r="D14" s="143">
        <v>0</v>
      </c>
      <c r="E14" s="159" t="s">
        <v>42</v>
      </c>
      <c r="F14" s="200"/>
      <c r="G14" s="175">
        <f t="shared" si="0"/>
        <v>0</v>
      </c>
      <c r="H14" s="138"/>
      <c r="I14" s="198" t="e">
        <f>+G14/$H$122</f>
        <v>#DIV/0!</v>
      </c>
      <c r="K14" s="184"/>
      <c r="L14" s="209"/>
      <c r="M14" s="209"/>
      <c r="N14" s="209"/>
      <c r="O14" s="209"/>
      <c r="P14" s="209"/>
      <c r="Q14" s="210"/>
    </row>
    <row r="15" spans="1:19" ht="20.25">
      <c r="A15" s="176" t="s">
        <v>3</v>
      </c>
      <c r="B15" s="174" t="s">
        <v>66</v>
      </c>
      <c r="C15" s="205"/>
      <c r="D15" s="143">
        <v>0</v>
      </c>
      <c r="E15" s="159" t="s">
        <v>42</v>
      </c>
      <c r="F15" s="200"/>
      <c r="G15" s="175">
        <f t="shared" si="0"/>
        <v>0</v>
      </c>
      <c r="H15" s="138"/>
      <c r="I15" s="198" t="e">
        <f>+G15/$H$122</f>
        <v>#DIV/0!</v>
      </c>
      <c r="K15" s="184"/>
      <c r="L15" s="209"/>
      <c r="M15" s="209"/>
      <c r="N15" s="209"/>
      <c r="O15" s="209"/>
      <c r="P15" s="209"/>
      <c r="Q15" s="210"/>
      <c r="R15" s="183"/>
      <c r="S15" s="183"/>
    </row>
    <row r="16" spans="1:19" s="2" customFormat="1" ht="20.25">
      <c r="A16" s="176" t="s">
        <v>4</v>
      </c>
      <c r="B16" s="174" t="s">
        <v>67</v>
      </c>
      <c r="C16" s="205"/>
      <c r="D16" s="143">
        <v>0</v>
      </c>
      <c r="E16" s="159" t="s">
        <v>42</v>
      </c>
      <c r="F16" s="200"/>
      <c r="G16" s="175">
        <f t="shared" si="0"/>
        <v>0</v>
      </c>
      <c r="H16" s="138"/>
      <c r="I16" s="198" t="e">
        <f>+G16/$H$122</f>
        <v>#DIV/0!</v>
      </c>
      <c r="J16"/>
      <c r="K16" s="183"/>
      <c r="L16" s="183"/>
      <c r="M16" s="183"/>
      <c r="N16" s="183"/>
      <c r="O16" s="183"/>
      <c r="P16" s="183"/>
      <c r="Q16" s="183"/>
      <c r="R16" s="183"/>
      <c r="S16" s="183"/>
    </row>
    <row r="17" spans="1:19" ht="21" customHeight="1">
      <c r="A17" s="176" t="s">
        <v>53</v>
      </c>
      <c r="B17" s="174" t="s">
        <v>68</v>
      </c>
      <c r="C17" s="205"/>
      <c r="D17" s="143">
        <v>0</v>
      </c>
      <c r="E17" s="159" t="s">
        <v>42</v>
      </c>
      <c r="F17" s="200"/>
      <c r="G17" s="175">
        <f t="shared" ref="G17" si="1">+D17*F17</f>
        <v>0</v>
      </c>
      <c r="H17" s="138"/>
      <c r="I17" s="198" t="e">
        <f>+G17/$H$122</f>
        <v>#DIV/0!</v>
      </c>
      <c r="L17" s="183"/>
      <c r="M17" s="206"/>
      <c r="N17" s="207"/>
      <c r="O17" s="207"/>
      <c r="P17" s="207"/>
      <c r="Q17" s="207"/>
      <c r="R17" s="208"/>
      <c r="S17" s="183"/>
    </row>
    <row r="18" spans="1:19" ht="15.75" thickBot="1">
      <c r="A18" s="162"/>
      <c r="B18" s="219"/>
      <c r="C18" s="219"/>
      <c r="D18" s="170"/>
      <c r="E18" s="170"/>
      <c r="F18" s="170"/>
      <c r="G18" s="170"/>
      <c r="H18" s="171"/>
      <c r="I18" s="171"/>
      <c r="J18" s="186"/>
      <c r="K18" s="184"/>
      <c r="L18" s="206"/>
      <c r="M18" s="209"/>
      <c r="N18" s="209"/>
      <c r="O18" s="209"/>
      <c r="P18" s="209"/>
      <c r="Q18" s="209"/>
      <c r="R18" s="210"/>
      <c r="S18" s="183"/>
    </row>
    <row r="19" spans="1:19" ht="21" thickBot="1">
      <c r="A19" s="163" t="s">
        <v>5</v>
      </c>
      <c r="B19" s="164" t="s">
        <v>69</v>
      </c>
      <c r="C19" s="165"/>
      <c r="D19" s="156"/>
      <c r="E19" s="157"/>
      <c r="F19" s="157"/>
      <c r="G19" s="157"/>
      <c r="H19" s="158">
        <f>SUM(G21:G23)</f>
        <v>0</v>
      </c>
      <c r="I19" s="181"/>
      <c r="J19" s="172" t="e">
        <f>SUM(I21:I23)</f>
        <v>#DIV/0!</v>
      </c>
      <c r="K19" s="184"/>
      <c r="L19" s="209"/>
      <c r="M19" s="209"/>
      <c r="N19" s="209"/>
      <c r="O19" s="209"/>
      <c r="P19" s="209"/>
      <c r="Q19" s="209"/>
      <c r="R19" s="210"/>
      <c r="S19" s="183"/>
    </row>
    <row r="20" spans="1:19">
      <c r="A20" s="148"/>
      <c r="B20" s="160"/>
      <c r="C20" s="160"/>
      <c r="D20" s="137"/>
      <c r="E20" s="137"/>
      <c r="F20" s="137"/>
      <c r="G20" s="137"/>
      <c r="H20" s="138"/>
      <c r="I20" s="138"/>
      <c r="J20" s="185"/>
      <c r="K20" s="184"/>
      <c r="L20" s="209"/>
      <c r="M20" s="209"/>
      <c r="N20" s="209"/>
      <c r="O20" s="209"/>
      <c r="P20" s="209"/>
      <c r="Q20" s="210"/>
      <c r="R20" s="183"/>
      <c r="S20" s="183"/>
    </row>
    <row r="21" spans="1:19" s="2" customFormat="1" ht="20.25">
      <c r="A21" s="176" t="s">
        <v>6</v>
      </c>
      <c r="B21" s="174" t="s">
        <v>71</v>
      </c>
      <c r="C21" s="161"/>
      <c r="D21" s="143">
        <v>0</v>
      </c>
      <c r="E21" s="159" t="s">
        <v>54</v>
      </c>
      <c r="F21" s="201"/>
      <c r="G21" s="175">
        <f t="shared" ref="G21:G22" si="2">+D21*F21</f>
        <v>0</v>
      </c>
      <c r="H21" s="138"/>
      <c r="I21" s="198" t="e">
        <f>+G21/$H$122</f>
        <v>#DIV/0!</v>
      </c>
      <c r="J21"/>
      <c r="K21" s="183"/>
      <c r="L21" s="209"/>
      <c r="M21" s="209"/>
      <c r="N21" s="209"/>
      <c r="O21" s="209"/>
      <c r="P21" s="209"/>
      <c r="Q21" s="210"/>
    </row>
    <row r="22" spans="1:19" ht="20.25">
      <c r="A22" s="176" t="s">
        <v>7</v>
      </c>
      <c r="B22" s="174" t="s">
        <v>70</v>
      </c>
      <c r="C22" s="161"/>
      <c r="D22" s="143">
        <v>0</v>
      </c>
      <c r="E22" s="159" t="s">
        <v>44</v>
      </c>
      <c r="F22" s="199"/>
      <c r="G22" s="175">
        <f t="shared" si="2"/>
        <v>0</v>
      </c>
      <c r="H22" s="138"/>
      <c r="I22" s="198" t="e">
        <f>+G22/$H$122</f>
        <v>#DIV/0!</v>
      </c>
      <c r="L22" s="209"/>
      <c r="M22" s="209"/>
      <c r="N22" s="209"/>
      <c r="O22" s="209"/>
      <c r="P22" s="209"/>
      <c r="Q22" s="210"/>
    </row>
    <row r="23" spans="1:19" ht="15.75" thickBot="1">
      <c r="A23" s="162"/>
      <c r="B23" s="219"/>
      <c r="C23" s="219"/>
      <c r="D23" s="170"/>
      <c r="E23" s="170"/>
      <c r="F23" s="170"/>
      <c r="G23" s="170"/>
      <c r="H23" s="171"/>
      <c r="I23" s="171"/>
      <c r="J23" s="186"/>
      <c r="K23" s="184"/>
      <c r="L23" s="183"/>
      <c r="M23" s="183"/>
      <c r="N23" s="183"/>
      <c r="O23" s="183"/>
      <c r="P23" s="183"/>
      <c r="Q23" s="183"/>
    </row>
    <row r="24" spans="1:19" ht="21" thickBot="1">
      <c r="A24" s="163">
        <v>3</v>
      </c>
      <c r="B24" s="202" t="s">
        <v>73</v>
      </c>
      <c r="C24" s="165"/>
      <c r="D24" s="156"/>
      <c r="E24" s="157"/>
      <c r="F24" s="157"/>
      <c r="G24" s="157"/>
      <c r="H24" s="158">
        <f>SUM(G26:G27)</f>
        <v>0</v>
      </c>
      <c r="I24" s="181"/>
      <c r="J24" s="172" t="e">
        <f>SUM(I26:I27)</f>
        <v>#DIV/0!</v>
      </c>
      <c r="K24" s="184"/>
      <c r="M24" s="206"/>
      <c r="N24" s="207"/>
      <c r="O24" s="207"/>
      <c r="P24" s="207"/>
      <c r="Q24" s="207"/>
      <c r="R24" s="208"/>
    </row>
    <row r="25" spans="1:19" s="2" customFormat="1">
      <c r="A25" s="166"/>
      <c r="B25" s="160"/>
      <c r="C25" s="167"/>
      <c r="D25" s="137"/>
      <c r="E25" s="137"/>
      <c r="F25" s="137"/>
      <c r="G25" s="137"/>
      <c r="H25" s="138"/>
      <c r="I25" s="138"/>
      <c r="J25" s="187"/>
      <c r="K25" s="183"/>
    </row>
    <row r="26" spans="1:19" ht="20.25">
      <c r="A26" s="176" t="s">
        <v>74</v>
      </c>
      <c r="B26" s="174" t="s">
        <v>72</v>
      </c>
      <c r="C26" s="161"/>
      <c r="D26" s="143">
        <v>0</v>
      </c>
      <c r="E26" s="159" t="s">
        <v>44</v>
      </c>
      <c r="F26" s="199"/>
      <c r="G26" s="175">
        <f t="shared" ref="G26" si="3">+D26*F26</f>
        <v>0</v>
      </c>
      <c r="H26" s="138"/>
      <c r="I26" s="198" t="e">
        <f>+G26/$H$122</f>
        <v>#DIV/0!</v>
      </c>
      <c r="L26" s="206"/>
      <c r="M26" s="207"/>
      <c r="N26" s="207"/>
      <c r="O26" s="207"/>
      <c r="P26" s="207"/>
      <c r="Q26" s="208"/>
      <c r="R26" s="183"/>
    </row>
    <row r="27" spans="1:19" ht="15.75" thickBot="1">
      <c r="A27" s="162"/>
      <c r="B27" s="219"/>
      <c r="C27" s="219"/>
      <c r="D27" s="170"/>
      <c r="E27" s="170"/>
      <c r="F27" s="170"/>
      <c r="G27" s="170"/>
      <c r="H27" s="171"/>
      <c r="I27" s="171"/>
      <c r="J27" s="171"/>
      <c r="K27" s="184"/>
      <c r="L27" s="209"/>
      <c r="M27" s="211"/>
      <c r="N27" s="209"/>
      <c r="O27" s="209"/>
      <c r="P27" s="209"/>
      <c r="Q27" s="210"/>
      <c r="R27" s="183"/>
    </row>
    <row r="28" spans="1:19" ht="21" thickBot="1">
      <c r="A28" s="180">
        <v>4</v>
      </c>
      <c r="B28" s="202" t="s">
        <v>75</v>
      </c>
      <c r="C28" s="165"/>
      <c r="D28" s="156"/>
      <c r="E28" s="157"/>
      <c r="F28" s="157"/>
      <c r="G28" s="157"/>
      <c r="H28" s="158">
        <f>SUM(G30:G31)</f>
        <v>0</v>
      </c>
      <c r="I28" s="181"/>
      <c r="J28" s="172" t="e">
        <f>SUM(I30:I31)</f>
        <v>#DIV/0!</v>
      </c>
      <c r="K28" s="184"/>
    </row>
    <row r="29" spans="1:19">
      <c r="A29" s="166"/>
      <c r="B29" s="160"/>
      <c r="C29" s="167"/>
      <c r="D29" s="137"/>
      <c r="E29" s="137"/>
      <c r="F29" s="137"/>
      <c r="G29" s="137"/>
      <c r="H29" s="138"/>
      <c r="I29" s="138"/>
      <c r="J29" s="187"/>
      <c r="K29" s="184"/>
    </row>
    <row r="30" spans="1:19" ht="15.75">
      <c r="A30" s="173" t="s">
        <v>8</v>
      </c>
      <c r="B30" s="174" t="s">
        <v>76</v>
      </c>
      <c r="C30" s="161"/>
      <c r="D30" s="143">
        <v>0</v>
      </c>
      <c r="E30" s="159" t="s">
        <v>44</v>
      </c>
      <c r="F30" s="143"/>
      <c r="G30" s="175">
        <f t="shared" ref="G30" si="4">+D30*F30</f>
        <v>0</v>
      </c>
      <c r="H30" s="138"/>
      <c r="I30" s="198" t="e">
        <f>+G30/$H$122</f>
        <v>#DIV/0!</v>
      </c>
      <c r="L30" s="206"/>
      <c r="M30" s="213"/>
      <c r="N30" s="214"/>
      <c r="O30" s="214"/>
      <c r="P30" s="207"/>
      <c r="Q30" s="208"/>
      <c r="R30" s="183"/>
    </row>
    <row r="31" spans="1:19" ht="15.75" thickBot="1">
      <c r="A31" s="162"/>
      <c r="B31" s="219"/>
      <c r="C31" s="219"/>
      <c r="D31" s="170"/>
      <c r="E31" s="170"/>
      <c r="F31" s="170"/>
      <c r="G31" s="170"/>
      <c r="H31" s="171"/>
      <c r="I31" s="171"/>
      <c r="J31" s="188"/>
      <c r="K31" s="184"/>
      <c r="L31" s="209"/>
      <c r="M31" s="209"/>
      <c r="N31" s="212"/>
      <c r="O31" s="212"/>
      <c r="P31" s="209"/>
      <c r="Q31" s="210"/>
      <c r="R31" s="183"/>
    </row>
    <row r="32" spans="1:19" s="2" customFormat="1" ht="21" thickBot="1">
      <c r="A32" s="163">
        <v>5</v>
      </c>
      <c r="B32" s="202" t="s">
        <v>77</v>
      </c>
      <c r="C32" s="165"/>
      <c r="D32" s="156"/>
      <c r="E32" s="157"/>
      <c r="F32" s="157"/>
      <c r="G32" s="157"/>
      <c r="H32" s="158">
        <f>SUM(G34:G37)</f>
        <v>0</v>
      </c>
      <c r="I32" s="181"/>
      <c r="J32" s="172" t="e">
        <f>SUM(I34:I37)</f>
        <v>#DIV/0!</v>
      </c>
      <c r="K32" s="183"/>
      <c r="L32" s="209"/>
      <c r="M32" s="209"/>
      <c r="N32" s="212"/>
      <c r="O32" s="212"/>
      <c r="P32" s="209"/>
      <c r="Q32" s="210"/>
      <c r="R32" s="183"/>
    </row>
    <row r="33" spans="1:18">
      <c r="A33" s="166"/>
      <c r="B33" s="160"/>
      <c r="C33" s="167"/>
      <c r="D33" s="137"/>
      <c r="E33" s="137"/>
      <c r="F33" s="137"/>
      <c r="G33" s="137"/>
      <c r="H33" s="138"/>
      <c r="I33" s="138"/>
      <c r="J33" s="187"/>
      <c r="K33" s="184"/>
      <c r="L33" s="209"/>
      <c r="M33" s="209"/>
      <c r="N33" s="212"/>
      <c r="O33" s="212"/>
      <c r="P33" s="209"/>
      <c r="Q33" s="210"/>
      <c r="R33" s="183"/>
    </row>
    <row r="34" spans="1:18" ht="15.75">
      <c r="A34" s="176" t="s">
        <v>9</v>
      </c>
      <c r="B34" s="174" t="s">
        <v>78</v>
      </c>
      <c r="C34" s="161"/>
      <c r="D34" s="143">
        <v>0</v>
      </c>
      <c r="E34" s="159" t="s">
        <v>44</v>
      </c>
      <c r="F34" s="143"/>
      <c r="G34" s="175">
        <f t="shared" ref="G34:G35" si="5">+D34*F34</f>
        <v>0</v>
      </c>
      <c r="H34" s="138"/>
      <c r="I34" s="198" t="e">
        <f>+G34/$H$122</f>
        <v>#DIV/0!</v>
      </c>
      <c r="J34" s="2"/>
      <c r="K34" s="184"/>
      <c r="L34" s="209"/>
      <c r="M34" s="209"/>
      <c r="N34" s="212"/>
      <c r="O34" s="212"/>
      <c r="P34" s="209"/>
      <c r="Q34" s="210"/>
      <c r="R34" s="183"/>
    </row>
    <row r="35" spans="1:18" ht="15.75">
      <c r="A35" s="176" t="s">
        <v>10</v>
      </c>
      <c r="B35" s="174" t="s">
        <v>79</v>
      </c>
      <c r="C35" s="161"/>
      <c r="D35" s="143">
        <v>0</v>
      </c>
      <c r="E35" s="159" t="s">
        <v>44</v>
      </c>
      <c r="F35" s="143"/>
      <c r="G35" s="175">
        <f t="shared" si="5"/>
        <v>0</v>
      </c>
      <c r="H35" s="138"/>
      <c r="I35" s="198" t="e">
        <f>+G35/$H$122</f>
        <v>#DIV/0!</v>
      </c>
      <c r="K35" s="184"/>
      <c r="L35" s="209"/>
      <c r="M35" s="209"/>
      <c r="N35" s="212"/>
      <c r="O35" s="212"/>
      <c r="P35" s="209"/>
      <c r="Q35" s="210"/>
      <c r="R35" s="183"/>
    </row>
    <row r="36" spans="1:18" ht="15.75">
      <c r="A36" s="176" t="s">
        <v>81</v>
      </c>
      <c r="B36" s="174" t="s">
        <v>80</v>
      </c>
      <c r="C36" s="161"/>
      <c r="D36" s="143">
        <v>0</v>
      </c>
      <c r="E36" s="159" t="s">
        <v>44</v>
      </c>
      <c r="F36" s="143"/>
      <c r="G36" s="175">
        <f t="shared" ref="G36" si="6">+D36*F36</f>
        <v>0</v>
      </c>
      <c r="H36" s="138"/>
      <c r="I36" s="198" t="e">
        <f>+G36/$H$122</f>
        <v>#DIV/0!</v>
      </c>
      <c r="L36" s="206"/>
      <c r="M36" s="213"/>
      <c r="N36" s="214"/>
      <c r="O36" s="214"/>
      <c r="P36" s="207"/>
      <c r="Q36" s="208"/>
      <c r="R36" s="183"/>
    </row>
    <row r="37" spans="1:18" ht="16.5" thickBot="1">
      <c r="A37" s="176"/>
      <c r="B37" s="179"/>
      <c r="C37" s="161"/>
      <c r="D37" s="143"/>
      <c r="E37" s="159"/>
      <c r="F37" s="143"/>
      <c r="G37" s="170"/>
      <c r="H37" s="171"/>
      <c r="I37" s="186"/>
      <c r="K37" s="184"/>
      <c r="L37" s="209"/>
      <c r="M37" s="209"/>
      <c r="N37" s="212"/>
      <c r="O37" s="212"/>
      <c r="P37" s="209"/>
      <c r="Q37" s="210"/>
      <c r="R37" s="183"/>
    </row>
    <row r="38" spans="1:18" s="2" customFormat="1" ht="21" thickBot="1">
      <c r="A38" s="154">
        <v>6</v>
      </c>
      <c r="B38" s="155" t="s">
        <v>55</v>
      </c>
      <c r="C38" s="204"/>
      <c r="D38" s="156"/>
      <c r="E38" s="157"/>
      <c r="F38" s="157"/>
      <c r="G38" s="157"/>
      <c r="H38" s="158">
        <f>SUM(G40:G42)</f>
        <v>0</v>
      </c>
      <c r="I38" s="181"/>
      <c r="J38" s="172" t="e">
        <f>SUM(I40:I42)</f>
        <v>#DIV/0!</v>
      </c>
      <c r="K38" s="183"/>
      <c r="L38" s="209"/>
      <c r="M38" s="209"/>
      <c r="N38" s="212"/>
      <c r="O38" s="212"/>
      <c r="P38" s="209"/>
      <c r="Q38" s="210"/>
      <c r="R38" s="183"/>
    </row>
    <row r="39" spans="1:18" s="2" customFormat="1">
      <c r="A39" s="168"/>
      <c r="B39" s="169"/>
      <c r="C39" s="160"/>
      <c r="D39" s="137"/>
      <c r="E39" s="137"/>
      <c r="F39" s="137"/>
      <c r="G39" s="137"/>
      <c r="H39" s="138"/>
      <c r="I39" s="138"/>
      <c r="J39" s="185"/>
      <c r="K39" s="183"/>
    </row>
    <row r="40" spans="1:18" ht="20.25">
      <c r="A40" s="173" t="s">
        <v>11</v>
      </c>
      <c r="B40" s="174" t="s">
        <v>82</v>
      </c>
      <c r="C40" s="161"/>
      <c r="D40" s="143">
        <v>0</v>
      </c>
      <c r="E40" s="159" t="s">
        <v>44</v>
      </c>
      <c r="F40" s="201"/>
      <c r="G40" s="175">
        <f t="shared" ref="G40:G41" si="7">+D40*F40</f>
        <v>0</v>
      </c>
      <c r="H40" s="138"/>
      <c r="I40" s="198" t="e">
        <f>+G40/$H$122</f>
        <v>#DIV/0!</v>
      </c>
      <c r="J40" s="2"/>
      <c r="K40" s="184"/>
    </row>
    <row r="41" spans="1:18" ht="20.25">
      <c r="A41" s="176" t="s">
        <v>12</v>
      </c>
      <c r="B41" s="174" t="s">
        <v>83</v>
      </c>
      <c r="C41" s="161"/>
      <c r="D41" s="143">
        <v>0</v>
      </c>
      <c r="E41" s="159" t="s">
        <v>43</v>
      </c>
      <c r="F41" s="201"/>
      <c r="G41" s="175">
        <f t="shared" si="7"/>
        <v>0</v>
      </c>
      <c r="H41" s="138"/>
      <c r="I41" s="198" t="e">
        <f>+G41/$H$122</f>
        <v>#DIV/0!</v>
      </c>
      <c r="J41" s="2"/>
    </row>
    <row r="42" spans="1:18" ht="15.75" thickBot="1">
      <c r="A42" s="162"/>
      <c r="B42" s="219"/>
      <c r="C42" s="219"/>
      <c r="D42" s="170"/>
      <c r="E42" s="170"/>
      <c r="F42" s="170"/>
      <c r="G42" s="170"/>
      <c r="H42" s="171"/>
      <c r="I42" s="171"/>
      <c r="J42" s="171"/>
      <c r="K42" s="184"/>
    </row>
    <row r="43" spans="1:18" s="2" customFormat="1" ht="21" thickBot="1">
      <c r="A43" s="163">
        <v>7</v>
      </c>
      <c r="B43" s="155" t="s">
        <v>84</v>
      </c>
      <c r="C43" s="165"/>
      <c r="D43" s="156"/>
      <c r="E43" s="157"/>
      <c r="F43" s="157"/>
      <c r="G43" s="157"/>
      <c r="H43" s="158">
        <f>SUM(G45:G50)</f>
        <v>0</v>
      </c>
      <c r="I43" s="181"/>
      <c r="J43" s="172" t="e">
        <f>SUM(I45:I50)</f>
        <v>#DIV/0!</v>
      </c>
      <c r="K43" s="183"/>
    </row>
    <row r="44" spans="1:18" s="2" customFormat="1" ht="15.75">
      <c r="A44" s="168"/>
      <c r="B44" s="169"/>
      <c r="C44" s="160"/>
      <c r="D44" s="137"/>
      <c r="E44" s="137"/>
      <c r="F44" s="137"/>
      <c r="G44" s="137"/>
      <c r="H44" s="138"/>
      <c r="I44" s="138"/>
      <c r="J44" s="185"/>
      <c r="K44" s="183"/>
      <c r="L44" s="206"/>
      <c r="M44" s="213"/>
      <c r="N44" s="207"/>
      <c r="O44" s="207"/>
      <c r="P44" s="207"/>
      <c r="Q44" s="208"/>
    </row>
    <row r="45" spans="1:18" s="2" customFormat="1" ht="15.75">
      <c r="A45" s="173" t="s">
        <v>13</v>
      </c>
      <c r="B45" s="174" t="s">
        <v>85</v>
      </c>
      <c r="C45" s="161"/>
      <c r="D45" s="143">
        <v>0</v>
      </c>
      <c r="E45" s="159" t="s">
        <v>44</v>
      </c>
      <c r="F45" s="143"/>
      <c r="G45" s="175">
        <f t="shared" ref="G45" si="8">+D45*F45</f>
        <v>0</v>
      </c>
      <c r="H45" s="138"/>
      <c r="I45" s="198" t="e">
        <f>+G45/$H$122</f>
        <v>#DIV/0!</v>
      </c>
      <c r="K45" s="183"/>
      <c r="L45" s="209"/>
      <c r="M45" s="211"/>
      <c r="N45" s="209"/>
      <c r="O45" s="209"/>
      <c r="P45" s="209"/>
      <c r="Q45" s="210"/>
    </row>
    <row r="46" spans="1:18" s="2" customFormat="1" ht="15.75">
      <c r="A46" s="173" t="s">
        <v>56</v>
      </c>
      <c r="B46" s="174" t="s">
        <v>86</v>
      </c>
      <c r="C46" s="161"/>
      <c r="D46" s="143">
        <v>0</v>
      </c>
      <c r="E46" s="159" t="s">
        <v>44</v>
      </c>
      <c r="F46" s="143"/>
      <c r="G46" s="175">
        <f t="shared" ref="G46" si="9">+D46*F46</f>
        <v>0</v>
      </c>
      <c r="H46" s="138"/>
      <c r="I46" s="198" t="e">
        <f>+G46/$H$122</f>
        <v>#DIV/0!</v>
      </c>
      <c r="K46" s="183"/>
      <c r="L46" s="209"/>
      <c r="M46" s="211"/>
      <c r="N46" s="209"/>
      <c r="O46" s="209"/>
      <c r="P46" s="209"/>
      <c r="Q46" s="210"/>
    </row>
    <row r="47" spans="1:18" s="2" customFormat="1" ht="15.75">
      <c r="A47" s="173" t="s">
        <v>90</v>
      </c>
      <c r="B47" s="174" t="s">
        <v>87</v>
      </c>
      <c r="C47" s="161"/>
      <c r="D47" s="143">
        <v>0</v>
      </c>
      <c r="E47" s="159" t="s">
        <v>42</v>
      </c>
      <c r="F47" s="143"/>
      <c r="G47" s="175">
        <f t="shared" ref="G47:G49" si="10">+D47*F47</f>
        <v>0</v>
      </c>
      <c r="H47" s="138"/>
      <c r="I47" s="198" t="e">
        <f t="shared" ref="I47:I49" si="11">+G47/$H$122</f>
        <v>#DIV/0!</v>
      </c>
      <c r="K47" s="183"/>
      <c r="L47" s="209"/>
      <c r="M47" s="211"/>
      <c r="N47" s="209"/>
      <c r="O47" s="209"/>
      <c r="P47" s="209"/>
      <c r="Q47" s="210"/>
    </row>
    <row r="48" spans="1:18" ht="15.75">
      <c r="A48" s="173" t="s">
        <v>91</v>
      </c>
      <c r="B48" s="174" t="s">
        <v>88</v>
      </c>
      <c r="C48" s="161"/>
      <c r="D48" s="143">
        <v>0</v>
      </c>
      <c r="E48" s="159" t="s">
        <v>44</v>
      </c>
      <c r="F48" s="143"/>
      <c r="G48" s="175">
        <f t="shared" si="10"/>
        <v>0</v>
      </c>
      <c r="H48" s="138"/>
      <c r="I48" s="198" t="e">
        <f t="shared" si="11"/>
        <v>#DIV/0!</v>
      </c>
      <c r="J48" s="2"/>
      <c r="K48" s="184"/>
      <c r="L48" s="209"/>
      <c r="M48" s="211"/>
      <c r="N48" s="209"/>
      <c r="O48" s="209"/>
      <c r="P48" s="209"/>
      <c r="Q48" s="210"/>
    </row>
    <row r="49" spans="1:17" ht="15.75">
      <c r="A49" s="173" t="s">
        <v>92</v>
      </c>
      <c r="B49" s="174" t="s">
        <v>89</v>
      </c>
      <c r="C49" s="161"/>
      <c r="D49" s="143">
        <v>0</v>
      </c>
      <c r="E49" s="159" t="s">
        <v>44</v>
      </c>
      <c r="F49" s="143"/>
      <c r="G49" s="175">
        <f t="shared" si="10"/>
        <v>0</v>
      </c>
      <c r="H49" s="138"/>
      <c r="I49" s="198" t="e">
        <f t="shared" si="11"/>
        <v>#DIV/0!</v>
      </c>
      <c r="J49" s="2"/>
      <c r="L49" s="209"/>
      <c r="M49" s="211"/>
      <c r="N49" s="209"/>
      <c r="O49" s="209"/>
      <c r="P49" s="209"/>
      <c r="Q49" s="210"/>
    </row>
    <row r="50" spans="1:17" ht="15.75" thickBot="1">
      <c r="A50" s="162"/>
      <c r="B50" s="219"/>
      <c r="C50" s="219"/>
      <c r="D50" s="170"/>
      <c r="E50" s="170"/>
      <c r="F50" s="170"/>
      <c r="G50" s="170"/>
      <c r="H50" s="171"/>
      <c r="I50" s="171"/>
      <c r="J50" s="186"/>
      <c r="K50" s="184"/>
      <c r="L50" s="209"/>
      <c r="M50" s="211"/>
      <c r="N50" s="209"/>
      <c r="O50" s="209"/>
      <c r="P50" s="209"/>
      <c r="Q50" s="210"/>
    </row>
    <row r="51" spans="1:17" s="2" customFormat="1" ht="21" thickBot="1">
      <c r="A51" s="163">
        <v>8</v>
      </c>
      <c r="B51" s="155" t="s">
        <v>51</v>
      </c>
      <c r="C51" s="165"/>
      <c r="D51" s="156"/>
      <c r="E51" s="157"/>
      <c r="F51" s="157"/>
      <c r="G51" s="157"/>
      <c r="H51" s="158">
        <f>SUM(G53:G57)</f>
        <v>0</v>
      </c>
      <c r="I51" s="181"/>
      <c r="J51" s="172" t="e">
        <f>SUM(I53:I57)</f>
        <v>#DIV/0!</v>
      </c>
      <c r="K51" s="183"/>
      <c r="L51" s="209"/>
      <c r="M51" s="211"/>
      <c r="N51" s="209"/>
      <c r="O51" s="209"/>
      <c r="P51" s="209"/>
      <c r="Q51" s="210"/>
    </row>
    <row r="52" spans="1:17" ht="21" customHeight="1">
      <c r="A52" s="168"/>
      <c r="B52" s="169"/>
      <c r="C52" s="160"/>
      <c r="D52" s="137"/>
      <c r="E52" s="137"/>
      <c r="F52" s="137"/>
      <c r="G52" s="137"/>
      <c r="H52" s="138"/>
      <c r="I52" s="138"/>
      <c r="J52" s="185"/>
      <c r="K52" s="184"/>
      <c r="L52" s="209"/>
      <c r="M52" s="211"/>
      <c r="N52" s="209"/>
      <c r="O52" s="209"/>
      <c r="P52" s="209"/>
      <c r="Q52" s="210"/>
    </row>
    <row r="53" spans="1:17" ht="15.75">
      <c r="A53" s="173" t="s">
        <v>14</v>
      </c>
      <c r="B53" s="174" t="s">
        <v>93</v>
      </c>
      <c r="C53" s="174"/>
      <c r="D53" s="143">
        <v>0</v>
      </c>
      <c r="E53" s="159" t="s">
        <v>42</v>
      </c>
      <c r="F53" s="143"/>
      <c r="G53" s="175">
        <f t="shared" ref="G53" si="12">+D53*F53</f>
        <v>0</v>
      </c>
      <c r="H53" s="138"/>
      <c r="I53" s="198" t="e">
        <f>+G53/$H$122</f>
        <v>#DIV/0!</v>
      </c>
      <c r="J53" s="2"/>
      <c r="K53" s="184"/>
      <c r="L53" s="209"/>
      <c r="M53" s="211"/>
      <c r="N53" s="209"/>
      <c r="O53" s="209"/>
      <c r="P53" s="209"/>
      <c r="Q53" s="210"/>
    </row>
    <row r="54" spans="1:17" ht="15.75">
      <c r="A54" s="173" t="s">
        <v>96</v>
      </c>
      <c r="B54" s="174" t="s">
        <v>94</v>
      </c>
      <c r="C54" s="174"/>
      <c r="D54" s="143">
        <v>0</v>
      </c>
      <c r="E54" s="159" t="s">
        <v>42</v>
      </c>
      <c r="F54" s="143"/>
      <c r="G54" s="175">
        <f t="shared" ref="G54:G55" si="13">+D54*F54</f>
        <v>0</v>
      </c>
      <c r="H54" s="138"/>
      <c r="I54" s="198" t="e">
        <f t="shared" ref="I54:I55" si="14">+G54/$H$122</f>
        <v>#DIV/0!</v>
      </c>
      <c r="K54" s="184"/>
      <c r="L54" s="209"/>
      <c r="M54" s="209"/>
      <c r="N54" s="209"/>
      <c r="O54" s="209"/>
      <c r="P54" s="209"/>
      <c r="Q54" s="210"/>
    </row>
    <row r="55" spans="1:17" ht="15.75">
      <c r="A55" s="173" t="s">
        <v>97</v>
      </c>
      <c r="B55" s="174" t="s">
        <v>95</v>
      </c>
      <c r="C55" s="174"/>
      <c r="D55" s="143">
        <v>0</v>
      </c>
      <c r="E55" s="159" t="s">
        <v>42</v>
      </c>
      <c r="F55" s="143"/>
      <c r="G55" s="175">
        <f t="shared" si="13"/>
        <v>0</v>
      </c>
      <c r="H55" s="138"/>
      <c r="I55" s="198" t="e">
        <f t="shared" si="14"/>
        <v>#DIV/0!</v>
      </c>
      <c r="K55" s="184"/>
    </row>
    <row r="56" spans="1:17" ht="15.75">
      <c r="A56" s="173" t="s">
        <v>98</v>
      </c>
      <c r="B56" s="174" t="s">
        <v>176</v>
      </c>
      <c r="C56" s="174"/>
      <c r="D56" s="143">
        <v>0</v>
      </c>
      <c r="E56" s="159" t="s">
        <v>52</v>
      </c>
      <c r="F56" s="143"/>
      <c r="G56" s="175">
        <f t="shared" ref="G56" si="15">+D56*F56</f>
        <v>0</v>
      </c>
      <c r="H56" s="138"/>
      <c r="I56" s="198" t="e">
        <f t="shared" ref="I56" si="16">+G56/$H$122</f>
        <v>#DIV/0!</v>
      </c>
      <c r="L56" s="206"/>
      <c r="M56" s="213"/>
      <c r="N56" s="207"/>
      <c r="O56" s="207"/>
      <c r="P56" s="207"/>
      <c r="Q56" s="208"/>
    </row>
    <row r="57" spans="1:17" ht="16.5" thickBot="1">
      <c r="A57" s="152"/>
      <c r="B57" s="174"/>
      <c r="C57" s="174"/>
      <c r="D57" s="170"/>
      <c r="E57" s="170"/>
      <c r="F57" s="170"/>
      <c r="G57" s="170"/>
      <c r="H57" s="171"/>
      <c r="I57" s="171"/>
      <c r="J57" s="171"/>
      <c r="K57" s="184"/>
      <c r="L57" s="209"/>
      <c r="M57" s="211"/>
      <c r="N57" s="209"/>
      <c r="O57" s="209"/>
      <c r="P57" s="209"/>
      <c r="Q57" s="210"/>
    </row>
    <row r="58" spans="1:17" ht="21" thickBot="1">
      <c r="A58" s="154">
        <v>9</v>
      </c>
      <c r="B58" s="155" t="s">
        <v>99</v>
      </c>
      <c r="C58" s="204"/>
      <c r="D58" s="156"/>
      <c r="E58" s="157"/>
      <c r="F58" s="157"/>
      <c r="G58" s="157"/>
      <c r="H58" s="158">
        <f>SUM(G60:G61)</f>
        <v>0</v>
      </c>
      <c r="I58" s="181"/>
      <c r="J58" s="172" t="e">
        <f>SUM(I60:I61)</f>
        <v>#DIV/0!</v>
      </c>
      <c r="K58" s="184"/>
    </row>
    <row r="59" spans="1:17">
      <c r="A59" s="168"/>
      <c r="B59" s="169"/>
      <c r="C59" s="160"/>
      <c r="D59" s="137"/>
      <c r="E59" s="137"/>
      <c r="F59" s="137"/>
      <c r="G59" s="137"/>
      <c r="H59" s="138"/>
      <c r="I59" s="138"/>
      <c r="J59" s="185"/>
      <c r="K59" s="184"/>
    </row>
    <row r="60" spans="1:17" s="2" customFormat="1" ht="15.75">
      <c r="A60" s="173" t="s">
        <v>101</v>
      </c>
      <c r="B60" s="174" t="s">
        <v>100</v>
      </c>
      <c r="C60" s="161"/>
      <c r="D60" s="143">
        <v>0</v>
      </c>
      <c r="E60" s="159" t="s">
        <v>45</v>
      </c>
      <c r="F60" s="143"/>
      <c r="G60" s="175">
        <f t="shared" ref="G60" si="17">+D60*F60</f>
        <v>0</v>
      </c>
      <c r="H60" s="138"/>
      <c r="I60" s="198" t="e">
        <f>+G60/$H$122</f>
        <v>#DIV/0!</v>
      </c>
      <c r="J60"/>
    </row>
    <row r="61" spans="1:17" ht="15.75" thickBot="1">
      <c r="A61" s="162"/>
      <c r="B61" s="219"/>
      <c r="C61" s="219"/>
      <c r="D61" s="170"/>
      <c r="E61" s="170"/>
      <c r="F61" s="170"/>
      <c r="G61" s="170"/>
      <c r="H61" s="171"/>
      <c r="I61" s="171"/>
      <c r="J61" s="171"/>
      <c r="K61" s="184"/>
    </row>
    <row r="62" spans="1:17" ht="21" thickBot="1">
      <c r="A62" s="163">
        <v>10</v>
      </c>
      <c r="B62" s="155" t="s">
        <v>102</v>
      </c>
      <c r="C62" s="165"/>
      <c r="D62" s="156"/>
      <c r="E62" s="157"/>
      <c r="F62" s="157"/>
      <c r="G62" s="157"/>
      <c r="H62" s="158">
        <f>SUM(G64:G73)</f>
        <v>0</v>
      </c>
      <c r="I62" s="181"/>
      <c r="J62" s="172" t="e">
        <f>SUM(I64:I72)</f>
        <v>#DIV/0!</v>
      </c>
      <c r="K62" s="184"/>
    </row>
    <row r="63" spans="1:17" ht="20.25">
      <c r="A63" s="168"/>
      <c r="B63" s="203"/>
      <c r="C63" s="160"/>
      <c r="D63" s="137"/>
      <c r="E63" s="137"/>
      <c r="F63" s="137"/>
      <c r="G63" s="137"/>
      <c r="H63" s="138"/>
      <c r="I63" s="138"/>
      <c r="J63" s="185"/>
      <c r="K63" s="184"/>
    </row>
    <row r="64" spans="1:17" ht="15.75">
      <c r="A64" s="173" t="s">
        <v>111</v>
      </c>
      <c r="B64" s="174" t="s">
        <v>103</v>
      </c>
      <c r="C64" s="161"/>
      <c r="D64" s="143">
        <v>0</v>
      </c>
      <c r="E64" s="190" t="s">
        <v>45</v>
      </c>
      <c r="F64" s="189"/>
      <c r="G64" s="175">
        <f t="shared" ref="G64" si="18">+D64*F64</f>
        <v>0</v>
      </c>
      <c r="H64" s="138"/>
      <c r="I64" s="198" t="e">
        <f>+G64/$H$122</f>
        <v>#DIV/0!</v>
      </c>
      <c r="K64" s="184"/>
    </row>
    <row r="65" spans="1:13" ht="15.75">
      <c r="A65" s="173" t="s">
        <v>112</v>
      </c>
      <c r="B65" s="174" t="s">
        <v>104</v>
      </c>
      <c r="C65" s="161"/>
      <c r="D65" s="143">
        <v>0</v>
      </c>
      <c r="E65" s="190" t="s">
        <v>45</v>
      </c>
      <c r="F65" s="189"/>
      <c r="G65" s="175">
        <f t="shared" ref="G65:G67" si="19">+D65*F65</f>
        <v>0</v>
      </c>
      <c r="H65" s="138"/>
      <c r="I65" s="198" t="e">
        <f t="shared" ref="I65:I67" si="20">+G65/$H$122</f>
        <v>#DIV/0!</v>
      </c>
      <c r="K65" s="184"/>
    </row>
    <row r="66" spans="1:13" ht="15.75">
      <c r="A66" s="173" t="s">
        <v>113</v>
      </c>
      <c r="B66" s="174" t="s">
        <v>105</v>
      </c>
      <c r="C66" s="161"/>
      <c r="D66" s="143">
        <v>0</v>
      </c>
      <c r="E66" s="190" t="s">
        <v>45</v>
      </c>
      <c r="F66" s="189"/>
      <c r="G66" s="175">
        <f t="shared" si="19"/>
        <v>0</v>
      </c>
      <c r="H66" s="138"/>
      <c r="I66" s="198" t="e">
        <f t="shared" si="20"/>
        <v>#DIV/0!</v>
      </c>
      <c r="K66" s="184"/>
    </row>
    <row r="67" spans="1:13" ht="15.75">
      <c r="A67" s="173" t="s">
        <v>114</v>
      </c>
      <c r="B67" s="174" t="s">
        <v>106</v>
      </c>
      <c r="C67" s="161"/>
      <c r="D67" s="143">
        <v>0</v>
      </c>
      <c r="E67" s="190" t="s">
        <v>45</v>
      </c>
      <c r="F67" s="189"/>
      <c r="G67" s="175">
        <f t="shared" si="19"/>
        <v>0</v>
      </c>
      <c r="H67" s="138"/>
      <c r="I67" s="198" t="e">
        <f t="shared" si="20"/>
        <v>#DIV/0!</v>
      </c>
      <c r="K67" s="184"/>
    </row>
    <row r="68" spans="1:13" ht="15.75">
      <c r="A68" s="173" t="s">
        <v>115</v>
      </c>
      <c r="B68" s="174" t="s">
        <v>107</v>
      </c>
      <c r="C68" s="161"/>
      <c r="D68" s="143">
        <v>0</v>
      </c>
      <c r="E68" s="190" t="s">
        <v>45</v>
      </c>
      <c r="F68" s="189"/>
      <c r="G68" s="175">
        <f t="shared" ref="G68:G72" si="21">+D68*F68</f>
        <v>0</v>
      </c>
      <c r="H68" s="138"/>
      <c r="I68" s="198" t="e">
        <f t="shared" ref="I68:I72" si="22">+G68/$H$122</f>
        <v>#DIV/0!</v>
      </c>
      <c r="K68" s="184"/>
    </row>
    <row r="69" spans="1:13" ht="15.75">
      <c r="A69" s="173" t="s">
        <v>116</v>
      </c>
      <c r="B69" s="174" t="s">
        <v>108</v>
      </c>
      <c r="C69" s="161"/>
      <c r="D69" s="143">
        <v>0</v>
      </c>
      <c r="E69" s="190" t="s">
        <v>45</v>
      </c>
      <c r="F69" s="189"/>
      <c r="G69" s="175">
        <f t="shared" si="21"/>
        <v>0</v>
      </c>
      <c r="H69" s="138"/>
      <c r="I69" s="198" t="e">
        <f t="shared" si="22"/>
        <v>#DIV/0!</v>
      </c>
      <c r="K69" s="184"/>
      <c r="M69" s="211"/>
    </row>
    <row r="70" spans="1:13" ht="15.75">
      <c r="A70" s="173" t="s">
        <v>117</v>
      </c>
      <c r="B70" s="174" t="s">
        <v>109</v>
      </c>
      <c r="C70" s="161"/>
      <c r="D70" s="143">
        <v>0</v>
      </c>
      <c r="E70" s="190" t="s">
        <v>45</v>
      </c>
      <c r="F70" s="189"/>
      <c r="G70" s="175">
        <f t="shared" si="21"/>
        <v>0</v>
      </c>
      <c r="H70" s="138"/>
      <c r="I70" s="198" t="e">
        <f t="shared" si="22"/>
        <v>#DIV/0!</v>
      </c>
      <c r="K70" s="184"/>
    </row>
    <row r="71" spans="1:13" ht="15.75">
      <c r="A71" s="173" t="s">
        <v>118</v>
      </c>
      <c r="B71" s="174" t="s">
        <v>110</v>
      </c>
      <c r="C71" s="161"/>
      <c r="D71" s="143">
        <v>0</v>
      </c>
      <c r="E71" s="190" t="s">
        <v>45</v>
      </c>
      <c r="F71" s="189"/>
      <c r="G71" s="175">
        <f t="shared" si="21"/>
        <v>0</v>
      </c>
      <c r="H71" s="138"/>
      <c r="I71" s="198" t="e">
        <f t="shared" si="22"/>
        <v>#DIV/0!</v>
      </c>
      <c r="K71" s="184"/>
    </row>
    <row r="72" spans="1:13" s="2" customFormat="1" ht="15.75">
      <c r="A72" s="173" t="s">
        <v>119</v>
      </c>
      <c r="B72" s="174" t="s">
        <v>188</v>
      </c>
      <c r="C72" s="161"/>
      <c r="D72" s="143">
        <v>0</v>
      </c>
      <c r="E72" s="190" t="s">
        <v>42</v>
      </c>
      <c r="F72" s="189"/>
      <c r="G72" s="175">
        <f t="shared" si="21"/>
        <v>0</v>
      </c>
      <c r="H72" s="138"/>
      <c r="I72" s="198" t="e">
        <f t="shared" si="22"/>
        <v>#DIV/0!</v>
      </c>
      <c r="J72"/>
    </row>
    <row r="73" spans="1:13" ht="16.5" thickBot="1">
      <c r="A73" s="173"/>
      <c r="B73" s="174"/>
      <c r="C73" s="161"/>
      <c r="D73" s="143"/>
      <c r="E73" s="190"/>
      <c r="F73" s="189"/>
      <c r="G73" s="170"/>
      <c r="H73" s="171"/>
      <c r="I73" s="216"/>
      <c r="K73" s="184"/>
    </row>
    <row r="74" spans="1:13" ht="21" thickBot="1">
      <c r="A74" s="154">
        <v>11</v>
      </c>
      <c r="B74" s="155" t="s">
        <v>120</v>
      </c>
      <c r="C74" s="204"/>
      <c r="D74" s="156"/>
      <c r="E74" s="157"/>
      <c r="F74" s="157"/>
      <c r="G74" s="157"/>
      <c r="H74" s="158">
        <f>SUM(G76:G78)</f>
        <v>0</v>
      </c>
      <c r="I74" s="181"/>
      <c r="J74" s="172" t="e">
        <f>SUM(I76:I78)</f>
        <v>#DIV/0!</v>
      </c>
      <c r="K74" s="184"/>
    </row>
    <row r="75" spans="1:13" ht="15.75">
      <c r="A75" s="173"/>
      <c r="B75" s="174"/>
      <c r="C75" s="161"/>
      <c r="D75" s="143"/>
      <c r="E75" s="190"/>
      <c r="F75" s="189"/>
      <c r="G75" s="170"/>
      <c r="H75" s="171"/>
      <c r="I75" s="216"/>
      <c r="K75" s="184"/>
    </row>
    <row r="76" spans="1:13" ht="15.75">
      <c r="A76" s="173" t="s">
        <v>151</v>
      </c>
      <c r="B76" s="174" t="s">
        <v>121</v>
      </c>
      <c r="C76" s="161"/>
      <c r="D76" s="143">
        <v>0</v>
      </c>
      <c r="E76" s="190" t="s">
        <v>42</v>
      </c>
      <c r="F76" s="189"/>
      <c r="G76" s="175">
        <f t="shared" ref="G76" si="23">+D76*F76</f>
        <v>0</v>
      </c>
      <c r="H76" s="138"/>
      <c r="I76" s="198" t="e">
        <f t="shared" ref="I76" si="24">+G76/$H$122</f>
        <v>#DIV/0!</v>
      </c>
      <c r="K76" s="184"/>
    </row>
    <row r="77" spans="1:13" ht="15.75">
      <c r="A77" s="173" t="s">
        <v>152</v>
      </c>
      <c r="B77" s="174" t="s">
        <v>187</v>
      </c>
      <c r="C77" s="161"/>
      <c r="D77" s="143">
        <v>0</v>
      </c>
      <c r="E77" s="190" t="s">
        <v>42</v>
      </c>
      <c r="F77" s="189"/>
      <c r="G77" s="175">
        <f t="shared" ref="G77:G78" si="25">+D77*F77</f>
        <v>0</v>
      </c>
      <c r="H77" s="138"/>
      <c r="I77" s="198" t="e">
        <f t="shared" ref="I77:I78" si="26">+G77/$H$122</f>
        <v>#DIV/0!</v>
      </c>
      <c r="K77" s="184"/>
    </row>
    <row r="78" spans="1:13" s="2" customFormat="1" ht="15.75">
      <c r="A78" s="173" t="s">
        <v>153</v>
      </c>
      <c r="B78" s="174" t="s">
        <v>186</v>
      </c>
      <c r="C78" s="161"/>
      <c r="D78" s="143">
        <v>0</v>
      </c>
      <c r="E78" s="190" t="s">
        <v>42</v>
      </c>
      <c r="F78" s="189"/>
      <c r="G78" s="175">
        <f t="shared" si="25"/>
        <v>0</v>
      </c>
      <c r="H78" s="138"/>
      <c r="I78" s="198" t="e">
        <f t="shared" si="26"/>
        <v>#DIV/0!</v>
      </c>
      <c r="J78"/>
    </row>
    <row r="79" spans="1:13" ht="16.5" thickBot="1">
      <c r="A79" s="173"/>
      <c r="B79" s="174"/>
      <c r="C79" s="161"/>
      <c r="D79" s="143"/>
      <c r="E79" s="190"/>
      <c r="F79" s="189"/>
      <c r="G79" s="170"/>
      <c r="H79" s="171"/>
      <c r="I79" s="216"/>
      <c r="K79" s="184"/>
    </row>
    <row r="80" spans="1:13" ht="21" thickBot="1">
      <c r="A80" s="154">
        <v>12</v>
      </c>
      <c r="B80" s="155" t="s">
        <v>122</v>
      </c>
      <c r="C80" s="204"/>
      <c r="D80" s="156"/>
      <c r="E80" s="157"/>
      <c r="F80" s="157"/>
      <c r="G80" s="157"/>
      <c r="H80" s="158">
        <f>SUM(G82:G102)</f>
        <v>0</v>
      </c>
      <c r="I80" s="181"/>
      <c r="J80" s="172" t="e">
        <f>SUM(I82:I102)</f>
        <v>#DIV/0!</v>
      </c>
      <c r="K80" s="184"/>
    </row>
    <row r="81" spans="1:11" ht="15.75">
      <c r="A81" s="173"/>
      <c r="B81" s="174"/>
      <c r="C81" s="161"/>
      <c r="D81" s="143"/>
      <c r="E81" s="190"/>
      <c r="F81" s="189"/>
      <c r="G81" s="170"/>
      <c r="H81" s="171"/>
      <c r="I81" s="216"/>
      <c r="K81" s="184"/>
    </row>
    <row r="82" spans="1:11" ht="15.75">
      <c r="A82" s="173" t="s">
        <v>15</v>
      </c>
      <c r="B82" s="174" t="s">
        <v>123</v>
      </c>
      <c r="C82" s="161"/>
      <c r="D82" s="143">
        <v>0</v>
      </c>
      <c r="E82" s="190" t="s">
        <v>42</v>
      </c>
      <c r="F82" s="210"/>
      <c r="G82" s="175">
        <f t="shared" ref="G82:G84" si="27">+D82*F82</f>
        <v>0</v>
      </c>
      <c r="H82" s="138"/>
      <c r="I82" s="198" t="e">
        <f t="shared" ref="I82:I84" si="28">+G82/$H$122</f>
        <v>#DIV/0!</v>
      </c>
      <c r="K82" s="184"/>
    </row>
    <row r="83" spans="1:11" ht="15.75">
      <c r="A83" s="173" t="s">
        <v>154</v>
      </c>
      <c r="B83" s="174" t="s">
        <v>124</v>
      </c>
      <c r="C83" s="161"/>
      <c r="D83" s="143">
        <v>0</v>
      </c>
      <c r="E83" s="190" t="s">
        <v>42</v>
      </c>
      <c r="F83" s="210"/>
      <c r="G83" s="175">
        <f t="shared" si="27"/>
        <v>0</v>
      </c>
      <c r="H83" s="138"/>
      <c r="I83" s="198" t="e">
        <f t="shared" si="28"/>
        <v>#DIV/0!</v>
      </c>
      <c r="K83" s="184"/>
    </row>
    <row r="84" spans="1:11" ht="15.75">
      <c r="A84" s="173" t="s">
        <v>155</v>
      </c>
      <c r="B84" s="174" t="s">
        <v>125</v>
      </c>
      <c r="C84" s="161"/>
      <c r="D84" s="143">
        <v>0</v>
      </c>
      <c r="E84" s="190" t="s">
        <v>42</v>
      </c>
      <c r="F84" s="210"/>
      <c r="G84" s="175">
        <f t="shared" si="27"/>
        <v>0</v>
      </c>
      <c r="H84" s="138"/>
      <c r="I84" s="198" t="e">
        <f t="shared" si="28"/>
        <v>#DIV/0!</v>
      </c>
      <c r="K84" s="184"/>
    </row>
    <row r="85" spans="1:11" ht="15.75">
      <c r="A85" s="173" t="s">
        <v>156</v>
      </c>
      <c r="B85" s="174" t="s">
        <v>126</v>
      </c>
      <c r="C85" s="161"/>
      <c r="D85" s="143">
        <v>0</v>
      </c>
      <c r="E85" s="190" t="s">
        <v>42</v>
      </c>
      <c r="F85" s="210"/>
      <c r="G85" s="175">
        <f t="shared" ref="G85:G102" si="29">+D85*F85</f>
        <v>0</v>
      </c>
      <c r="H85" s="138"/>
      <c r="I85" s="198" t="e">
        <f>+G85/$H$122</f>
        <v>#DIV/0!</v>
      </c>
      <c r="K85" s="184"/>
    </row>
    <row r="86" spans="1:11" ht="15.75">
      <c r="A86" s="173" t="s">
        <v>157</v>
      </c>
      <c r="B86" s="174" t="s">
        <v>127</v>
      </c>
      <c r="C86" s="161"/>
      <c r="D86" s="143"/>
      <c r="E86" s="190"/>
      <c r="F86" s="210"/>
      <c r="G86" s="170"/>
      <c r="H86" s="171"/>
      <c r="I86" s="216"/>
      <c r="K86" s="184"/>
    </row>
    <row r="87" spans="1:11" ht="15.75">
      <c r="A87" s="173" t="s">
        <v>158</v>
      </c>
      <c r="B87" s="174" t="s">
        <v>128</v>
      </c>
      <c r="C87" s="161"/>
      <c r="D87" s="143">
        <v>0</v>
      </c>
      <c r="E87" s="190" t="s">
        <v>45</v>
      </c>
      <c r="F87" s="210"/>
      <c r="G87" s="175">
        <f t="shared" si="29"/>
        <v>0</v>
      </c>
      <c r="H87" s="138"/>
      <c r="I87" s="198" t="e">
        <f t="shared" ref="I87:I95" si="30">+G87/$H$122</f>
        <v>#DIV/0!</v>
      </c>
      <c r="K87" s="184"/>
    </row>
    <row r="88" spans="1:11" ht="15.75">
      <c r="A88" s="173" t="s">
        <v>159</v>
      </c>
      <c r="B88" s="174" t="s">
        <v>129</v>
      </c>
      <c r="C88" s="161"/>
      <c r="D88" s="143">
        <v>0</v>
      </c>
      <c r="E88" s="190" t="s">
        <v>45</v>
      </c>
      <c r="F88" s="210"/>
      <c r="G88" s="175">
        <f t="shared" si="29"/>
        <v>0</v>
      </c>
      <c r="H88" s="138"/>
      <c r="I88" s="198" t="e">
        <f t="shared" si="30"/>
        <v>#DIV/0!</v>
      </c>
      <c r="K88" s="184"/>
    </row>
    <row r="89" spans="1:11" ht="15.75">
      <c r="A89" s="173" t="s">
        <v>160</v>
      </c>
      <c r="B89" s="174" t="s">
        <v>130</v>
      </c>
      <c r="C89" s="161"/>
      <c r="D89" s="143">
        <v>0</v>
      </c>
      <c r="E89" s="190" t="s">
        <v>45</v>
      </c>
      <c r="F89" s="210"/>
      <c r="G89" s="175">
        <f t="shared" si="29"/>
        <v>0</v>
      </c>
      <c r="H89" s="138"/>
      <c r="I89" s="198" t="e">
        <f t="shared" si="30"/>
        <v>#DIV/0!</v>
      </c>
      <c r="K89" s="184"/>
    </row>
    <row r="90" spans="1:11" ht="15.75">
      <c r="A90" s="173" t="s">
        <v>161</v>
      </c>
      <c r="B90" s="174" t="s">
        <v>131</v>
      </c>
      <c r="C90" s="161"/>
      <c r="D90" s="143">
        <v>0</v>
      </c>
      <c r="E90" s="190" t="s">
        <v>45</v>
      </c>
      <c r="F90" s="210"/>
      <c r="G90" s="175">
        <f t="shared" si="29"/>
        <v>0</v>
      </c>
      <c r="H90" s="138"/>
      <c r="I90" s="198" t="e">
        <f t="shared" si="30"/>
        <v>#DIV/0!</v>
      </c>
      <c r="K90" s="184"/>
    </row>
    <row r="91" spans="1:11" ht="15.75">
      <c r="A91" s="173" t="s">
        <v>162</v>
      </c>
      <c r="B91" s="174" t="s">
        <v>132</v>
      </c>
      <c r="C91" s="161"/>
      <c r="D91" s="143">
        <v>0</v>
      </c>
      <c r="E91" s="190" t="s">
        <v>45</v>
      </c>
      <c r="F91" s="210"/>
      <c r="G91" s="175">
        <f t="shared" si="29"/>
        <v>0</v>
      </c>
      <c r="H91" s="138"/>
      <c r="I91" s="198" t="e">
        <f t="shared" si="30"/>
        <v>#DIV/0!</v>
      </c>
      <c r="K91" s="184"/>
    </row>
    <row r="92" spans="1:11" ht="15.75">
      <c r="A92" s="173" t="s">
        <v>163</v>
      </c>
      <c r="B92" s="174" t="s">
        <v>133</v>
      </c>
      <c r="C92" s="161"/>
      <c r="D92" s="143">
        <v>0</v>
      </c>
      <c r="E92" s="190" t="s">
        <v>45</v>
      </c>
      <c r="F92" s="210"/>
      <c r="G92" s="175">
        <f t="shared" si="29"/>
        <v>0</v>
      </c>
      <c r="H92" s="138"/>
      <c r="I92" s="198" t="e">
        <f t="shared" si="30"/>
        <v>#DIV/0!</v>
      </c>
      <c r="K92" s="184"/>
    </row>
    <row r="93" spans="1:11" ht="15.75">
      <c r="A93" s="173" t="s">
        <v>164</v>
      </c>
      <c r="B93" s="174" t="s">
        <v>134</v>
      </c>
      <c r="C93" s="161"/>
      <c r="D93" s="143">
        <v>0</v>
      </c>
      <c r="E93" s="190" t="s">
        <v>45</v>
      </c>
      <c r="F93" s="210"/>
      <c r="G93" s="175">
        <f t="shared" si="29"/>
        <v>0</v>
      </c>
      <c r="H93" s="138"/>
      <c r="I93" s="198" t="e">
        <f t="shared" si="30"/>
        <v>#DIV/0!</v>
      </c>
      <c r="K93" s="184"/>
    </row>
    <row r="94" spans="1:11" ht="15.75">
      <c r="A94" s="173" t="s">
        <v>165</v>
      </c>
      <c r="B94" s="174" t="s">
        <v>135</v>
      </c>
      <c r="C94" s="161"/>
      <c r="D94" s="143">
        <v>0</v>
      </c>
      <c r="E94" s="190" t="s">
        <v>42</v>
      </c>
      <c r="F94" s="210"/>
      <c r="G94" s="175">
        <f t="shared" si="29"/>
        <v>0</v>
      </c>
      <c r="H94" s="138"/>
      <c r="I94" s="198" t="e">
        <f t="shared" si="30"/>
        <v>#DIV/0!</v>
      </c>
      <c r="K94" s="184"/>
    </row>
    <row r="95" spans="1:11" ht="15.75">
      <c r="A95" s="173" t="s">
        <v>166</v>
      </c>
      <c r="B95" s="174" t="s">
        <v>136</v>
      </c>
      <c r="C95" s="161"/>
      <c r="D95" s="143">
        <v>0</v>
      </c>
      <c r="E95" s="190" t="s">
        <v>42</v>
      </c>
      <c r="F95" s="210"/>
      <c r="G95" s="175">
        <f t="shared" si="29"/>
        <v>0</v>
      </c>
      <c r="H95" s="138"/>
      <c r="I95" s="198" t="e">
        <f t="shared" si="30"/>
        <v>#DIV/0!</v>
      </c>
      <c r="K95" s="184"/>
    </row>
    <row r="96" spans="1:11" ht="15.75">
      <c r="A96" s="173" t="s">
        <v>167</v>
      </c>
      <c r="B96" s="174" t="s">
        <v>137</v>
      </c>
      <c r="C96" s="161"/>
      <c r="D96" s="143"/>
      <c r="E96" s="190"/>
      <c r="F96" s="210"/>
      <c r="G96" s="170"/>
      <c r="H96" s="171"/>
      <c r="I96" s="216"/>
      <c r="K96" s="184"/>
    </row>
    <row r="97" spans="1:11" ht="15.75">
      <c r="A97" s="173" t="s">
        <v>168</v>
      </c>
      <c r="B97" s="174" t="s">
        <v>138</v>
      </c>
      <c r="C97" s="161"/>
      <c r="D97" s="143">
        <v>0</v>
      </c>
      <c r="E97" s="190" t="s">
        <v>42</v>
      </c>
      <c r="F97" s="210"/>
      <c r="G97" s="175">
        <f t="shared" si="29"/>
        <v>0</v>
      </c>
      <c r="H97" s="138"/>
      <c r="I97" s="198" t="e">
        <f>+G97/$H$122</f>
        <v>#DIV/0!</v>
      </c>
      <c r="K97" s="184"/>
    </row>
    <row r="98" spans="1:11" ht="15.75">
      <c r="A98" s="173" t="s">
        <v>169</v>
      </c>
      <c r="B98" s="174" t="s">
        <v>139</v>
      </c>
      <c r="C98" s="161"/>
      <c r="D98" s="143">
        <v>0</v>
      </c>
      <c r="E98" s="190"/>
      <c r="F98" s="210"/>
      <c r="G98" s="175">
        <f t="shared" si="29"/>
        <v>0</v>
      </c>
      <c r="H98" s="138"/>
      <c r="I98" s="198" t="e">
        <f>+G98/$H$122</f>
        <v>#DIV/0!</v>
      </c>
      <c r="K98" s="184"/>
    </row>
    <row r="99" spans="1:11" ht="15.75">
      <c r="A99" s="173" t="s">
        <v>170</v>
      </c>
      <c r="B99" s="174" t="s">
        <v>185</v>
      </c>
      <c r="C99" s="161"/>
      <c r="D99" s="143">
        <v>0</v>
      </c>
      <c r="E99" s="190" t="s">
        <v>42</v>
      </c>
      <c r="F99" s="210"/>
      <c r="G99" s="175">
        <f t="shared" si="29"/>
        <v>0</v>
      </c>
      <c r="H99" s="138"/>
      <c r="I99" s="198" t="e">
        <f>+G99/$H$122</f>
        <v>#DIV/0!</v>
      </c>
      <c r="K99" s="184"/>
    </row>
    <row r="100" spans="1:11" ht="15.75">
      <c r="A100" s="173" t="s">
        <v>177</v>
      </c>
      <c r="B100" s="174" t="s">
        <v>140</v>
      </c>
      <c r="C100" s="161"/>
      <c r="D100" s="143"/>
      <c r="E100" s="190"/>
      <c r="F100" s="210"/>
      <c r="G100" s="170"/>
      <c r="H100" s="171"/>
      <c r="I100" s="216"/>
      <c r="K100" s="184"/>
    </row>
    <row r="101" spans="1:11" ht="15.75">
      <c r="A101" s="173" t="s">
        <v>178</v>
      </c>
      <c r="B101" s="174" t="s">
        <v>141</v>
      </c>
      <c r="C101" s="161"/>
      <c r="D101" s="143">
        <v>0</v>
      </c>
      <c r="E101" s="190" t="s">
        <v>45</v>
      </c>
      <c r="F101" s="210"/>
      <c r="G101" s="175">
        <f t="shared" si="29"/>
        <v>0</v>
      </c>
      <c r="H101" s="138"/>
      <c r="I101" s="198" t="e">
        <f>+G101/$H$122</f>
        <v>#DIV/0!</v>
      </c>
      <c r="K101" s="184"/>
    </row>
    <row r="102" spans="1:11" s="2" customFormat="1" ht="15.75">
      <c r="A102" s="173" t="s">
        <v>179</v>
      </c>
      <c r="B102" s="174" t="s">
        <v>142</v>
      </c>
      <c r="C102" s="161"/>
      <c r="D102" s="143">
        <v>0</v>
      </c>
      <c r="E102" s="190" t="s">
        <v>45</v>
      </c>
      <c r="F102" s="210"/>
      <c r="G102" s="175">
        <f t="shared" si="29"/>
        <v>0</v>
      </c>
      <c r="H102" s="138"/>
      <c r="I102" s="198" t="e">
        <f>+G102/$H$122</f>
        <v>#DIV/0!</v>
      </c>
      <c r="J102"/>
    </row>
    <row r="103" spans="1:11" ht="16.5" thickBot="1">
      <c r="A103" s="173"/>
      <c r="B103" s="174"/>
      <c r="C103" s="161"/>
      <c r="D103" s="143"/>
      <c r="E103" s="190"/>
      <c r="F103" s="189"/>
      <c r="G103" s="170"/>
      <c r="H103" s="171"/>
      <c r="I103" s="216"/>
      <c r="K103" s="184"/>
    </row>
    <row r="104" spans="1:11" ht="21" thickBot="1">
      <c r="A104" s="154">
        <v>13</v>
      </c>
      <c r="B104" s="155" t="s">
        <v>143</v>
      </c>
      <c r="C104" s="204"/>
      <c r="D104" s="156"/>
      <c r="E104" s="157"/>
      <c r="F104" s="157"/>
      <c r="G104" s="157"/>
      <c r="H104" s="158">
        <f>SUM(G107:G110)</f>
        <v>0</v>
      </c>
      <c r="I104" s="181"/>
      <c r="J104" s="172" t="e">
        <f>SUM(I106:I110)</f>
        <v>#DIV/0!</v>
      </c>
      <c r="K104" s="184"/>
    </row>
    <row r="105" spans="1:11" ht="15.75">
      <c r="A105" s="173"/>
      <c r="B105" s="174"/>
      <c r="C105" s="161"/>
      <c r="D105" s="143"/>
      <c r="E105" s="190"/>
      <c r="F105" s="189"/>
      <c r="G105" s="170"/>
      <c r="H105" s="171"/>
      <c r="I105" s="216"/>
      <c r="K105" s="184"/>
    </row>
    <row r="106" spans="1:11" ht="15.75">
      <c r="A106" s="173" t="s">
        <v>16</v>
      </c>
      <c r="B106" s="174" t="s">
        <v>144</v>
      </c>
      <c r="C106" s="161"/>
      <c r="D106" s="143"/>
      <c r="E106" s="190"/>
      <c r="F106" s="189"/>
      <c r="G106" s="170"/>
      <c r="H106" s="171"/>
      <c r="I106" s="216"/>
      <c r="K106" s="184"/>
    </row>
    <row r="107" spans="1:11" ht="15.75">
      <c r="A107" s="173" t="s">
        <v>57</v>
      </c>
      <c r="B107" s="174" t="s">
        <v>182</v>
      </c>
      <c r="C107" s="161"/>
      <c r="D107" s="143">
        <v>0</v>
      </c>
      <c r="E107" s="190" t="s">
        <v>42</v>
      </c>
      <c r="F107" s="189"/>
      <c r="G107" s="175">
        <f t="shared" ref="G107:G108" si="31">+D107*F107</f>
        <v>0</v>
      </c>
      <c r="H107" s="138"/>
      <c r="I107" s="198" t="e">
        <f>+G107/$H$122</f>
        <v>#DIV/0!</v>
      </c>
      <c r="K107" s="184"/>
    </row>
    <row r="108" spans="1:11" ht="15.75">
      <c r="A108" s="173" t="s">
        <v>171</v>
      </c>
      <c r="B108" s="174" t="s">
        <v>183</v>
      </c>
      <c r="C108" s="161"/>
      <c r="D108" s="143">
        <v>0</v>
      </c>
      <c r="E108" s="190" t="s">
        <v>42</v>
      </c>
      <c r="F108" s="189"/>
      <c r="G108" s="175">
        <f t="shared" si="31"/>
        <v>0</v>
      </c>
      <c r="H108" s="138"/>
      <c r="I108" s="198" t="e">
        <f>+G108/$H$122</f>
        <v>#DIV/0!</v>
      </c>
      <c r="K108" s="184"/>
    </row>
    <row r="109" spans="1:11" ht="15.75">
      <c r="A109" s="173" t="s">
        <v>180</v>
      </c>
      <c r="B109" s="174" t="s">
        <v>145</v>
      </c>
      <c r="C109" s="161"/>
      <c r="D109" s="143"/>
      <c r="E109" s="190"/>
      <c r="F109" s="189"/>
      <c r="G109" s="170"/>
      <c r="H109" s="171"/>
      <c r="I109" s="216"/>
      <c r="K109" s="184"/>
    </row>
    <row r="110" spans="1:11" s="2" customFormat="1" ht="15.75">
      <c r="A110" s="173" t="s">
        <v>181</v>
      </c>
      <c r="B110" s="174" t="s">
        <v>184</v>
      </c>
      <c r="C110" s="161"/>
      <c r="D110" s="143">
        <v>0</v>
      </c>
      <c r="E110" s="190" t="s">
        <v>42</v>
      </c>
      <c r="F110" s="189"/>
      <c r="G110" s="175">
        <f t="shared" ref="G110" si="32">+D110*F110</f>
        <v>0</v>
      </c>
      <c r="H110" s="138"/>
      <c r="I110" s="198" t="e">
        <f>+G110/$H$122</f>
        <v>#DIV/0!</v>
      </c>
      <c r="J110"/>
    </row>
    <row r="111" spans="1:11" ht="16.5" thickBot="1">
      <c r="A111" s="173"/>
      <c r="B111" s="174"/>
      <c r="C111" s="161"/>
      <c r="D111" s="143"/>
      <c r="E111" s="190"/>
      <c r="F111" s="189"/>
      <c r="G111" s="170"/>
      <c r="H111" s="171"/>
      <c r="I111" s="216"/>
      <c r="K111" s="184"/>
    </row>
    <row r="112" spans="1:11" ht="21" thickBot="1">
      <c r="A112" s="154">
        <v>14</v>
      </c>
      <c r="B112" s="155" t="s">
        <v>60</v>
      </c>
      <c r="C112" s="204"/>
      <c r="D112" s="156"/>
      <c r="E112" s="157"/>
      <c r="F112" s="157"/>
      <c r="G112" s="157"/>
      <c r="H112" s="158">
        <f>SUM(G114:G116)</f>
        <v>0</v>
      </c>
      <c r="I112" s="181"/>
      <c r="J112" s="172" t="e">
        <f>SUM(I114:I116)</f>
        <v>#DIV/0!</v>
      </c>
      <c r="K112" s="184"/>
    </row>
    <row r="113" spans="1:18" ht="15.75">
      <c r="A113" s="173"/>
      <c r="B113" s="174"/>
      <c r="C113" s="161"/>
      <c r="D113" s="143"/>
      <c r="E113" s="190"/>
      <c r="F113" s="189"/>
      <c r="G113" s="170"/>
      <c r="H113" s="171"/>
      <c r="I113" s="216"/>
      <c r="K113" s="184"/>
    </row>
    <row r="114" spans="1:18" ht="15.75">
      <c r="A114" s="173" t="s">
        <v>172</v>
      </c>
      <c r="B114" s="174" t="s">
        <v>146</v>
      </c>
      <c r="C114" s="161"/>
      <c r="D114" s="143">
        <v>0</v>
      </c>
      <c r="E114" s="190" t="s">
        <v>44</v>
      </c>
      <c r="F114" s="189"/>
      <c r="G114" s="175">
        <f t="shared" ref="G114:G115" si="33">+D114*F114</f>
        <v>0</v>
      </c>
      <c r="H114" s="138"/>
      <c r="I114" s="198" t="e">
        <f>+G114/$H$122</f>
        <v>#DIV/0!</v>
      </c>
      <c r="K114" s="184"/>
    </row>
    <row r="115" spans="1:18" ht="15.75">
      <c r="A115" s="173" t="s">
        <v>173</v>
      </c>
      <c r="B115" s="174" t="s">
        <v>147</v>
      </c>
      <c r="C115" s="161"/>
      <c r="D115" s="143">
        <v>0</v>
      </c>
      <c r="E115" s="190" t="s">
        <v>42</v>
      </c>
      <c r="F115" s="189"/>
      <c r="G115" s="175">
        <f t="shared" si="33"/>
        <v>0</v>
      </c>
      <c r="H115" s="138"/>
      <c r="I115" s="198" t="e">
        <f>+G115/$H$122</f>
        <v>#DIV/0!</v>
      </c>
      <c r="K115" s="184"/>
    </row>
    <row r="116" spans="1:18" s="2" customFormat="1" ht="15.75">
      <c r="A116" s="173" t="s">
        <v>174</v>
      </c>
      <c r="B116" s="174" t="s">
        <v>148</v>
      </c>
      <c r="C116" s="161"/>
      <c r="D116" s="143">
        <v>0</v>
      </c>
      <c r="E116" s="190" t="s">
        <v>43</v>
      </c>
      <c r="F116" s="189"/>
      <c r="G116" s="175">
        <f t="shared" ref="G116" si="34">+D116*F116</f>
        <v>0</v>
      </c>
      <c r="H116" s="138"/>
      <c r="I116" s="198" t="e">
        <f>+G116/$H$122</f>
        <v>#DIV/0!</v>
      </c>
      <c r="J116"/>
    </row>
    <row r="117" spans="1:18" ht="16.5" thickBot="1">
      <c r="A117" s="173"/>
      <c r="B117" s="174"/>
      <c r="C117" s="161"/>
      <c r="D117" s="143"/>
      <c r="E117" s="190"/>
      <c r="F117" s="189"/>
      <c r="G117" s="170"/>
      <c r="H117" s="171"/>
      <c r="I117" s="216"/>
      <c r="K117" s="184"/>
    </row>
    <row r="118" spans="1:18" ht="21" thickBot="1">
      <c r="A118" s="154">
        <v>15</v>
      </c>
      <c r="B118" s="155" t="s">
        <v>149</v>
      </c>
      <c r="C118" s="204"/>
      <c r="D118" s="156"/>
      <c r="E118" s="157"/>
      <c r="F118" s="157"/>
      <c r="G118" s="157"/>
      <c r="H118" s="158">
        <f>SUM(G120)</f>
        <v>0</v>
      </c>
      <c r="I118" s="181"/>
      <c r="J118" s="172" t="e">
        <f>SUM(I120)</f>
        <v>#DIV/0!</v>
      </c>
      <c r="K118" s="184"/>
    </row>
    <row r="119" spans="1:18" ht="15.75">
      <c r="A119" s="173"/>
      <c r="B119" s="174"/>
      <c r="C119" s="161"/>
      <c r="D119" s="143"/>
      <c r="E119" s="190"/>
      <c r="F119" s="189"/>
      <c r="G119" s="170"/>
      <c r="H119" s="171"/>
      <c r="I119" s="216"/>
      <c r="K119" s="184"/>
    </row>
    <row r="120" spans="1:18" s="197" customFormat="1" ht="28.5">
      <c r="A120" s="173" t="s">
        <v>175</v>
      </c>
      <c r="B120" s="174" t="s">
        <v>150</v>
      </c>
      <c r="C120" s="161"/>
      <c r="D120" s="143">
        <v>0</v>
      </c>
      <c r="E120" s="190" t="s">
        <v>42</v>
      </c>
      <c r="F120" s="189"/>
      <c r="G120" s="175">
        <f t="shared" ref="G120" si="35">+D120*F120</f>
        <v>0</v>
      </c>
      <c r="H120" s="138"/>
      <c r="I120" s="198" t="e">
        <f>+G120/$H$122</f>
        <v>#DIV/0!</v>
      </c>
      <c r="J120"/>
      <c r="M120" s="206"/>
      <c r="N120" s="213"/>
      <c r="O120" s="207"/>
      <c r="P120" s="207"/>
      <c r="Q120" s="207"/>
      <c r="R120" s="208"/>
    </row>
    <row r="121" spans="1:18" ht="16.5" thickBot="1">
      <c r="A121" s="173"/>
      <c r="B121" s="174"/>
      <c r="C121" s="161"/>
      <c r="D121" s="143"/>
      <c r="E121" s="190"/>
      <c r="F121" s="189"/>
      <c r="G121" s="170"/>
      <c r="H121" s="171"/>
      <c r="I121" s="216"/>
      <c r="M121" s="209"/>
      <c r="N121" s="211"/>
      <c r="O121" s="209"/>
      <c r="P121" s="209"/>
      <c r="Q121" s="209"/>
      <c r="R121" s="210"/>
    </row>
    <row r="122" spans="1:18" s="2" customFormat="1" ht="29.25" thickBot="1">
      <c r="A122" s="217" t="s">
        <v>58</v>
      </c>
      <c r="B122" s="218"/>
      <c r="C122" s="191"/>
      <c r="D122" s="192"/>
      <c r="E122" s="193"/>
      <c r="F122" s="193"/>
      <c r="G122" s="194"/>
      <c r="H122" s="195">
        <f>SUM(H11:H121)</f>
        <v>0</v>
      </c>
      <c r="I122" s="196"/>
      <c r="J122" s="195" t="e">
        <f>SUM(J11:J121)</f>
        <v>#DIV/0!</v>
      </c>
      <c r="M122" s="209"/>
      <c r="N122" s="211"/>
      <c r="O122" s="209"/>
      <c r="P122" s="209"/>
      <c r="Q122" s="209"/>
      <c r="R122" s="210"/>
    </row>
    <row r="123" spans="1:18" ht="21" customHeight="1">
      <c r="B123" s="1"/>
      <c r="C123" s="1"/>
      <c r="M123" s="209"/>
      <c r="N123" s="211"/>
      <c r="O123" s="209"/>
      <c r="P123" s="209"/>
      <c r="Q123" s="209"/>
      <c r="R123" s="210"/>
    </row>
    <row r="124" spans="1:18" ht="15.75">
      <c r="B124" s="1"/>
      <c r="C124" s="1"/>
      <c r="M124" s="206"/>
      <c r="N124" s="213"/>
      <c r="O124" s="207"/>
      <c r="P124" s="207"/>
      <c r="Q124" s="207"/>
      <c r="R124" s="208"/>
    </row>
    <row r="125" spans="1:18">
      <c r="B125" s="1"/>
      <c r="C125" s="1"/>
      <c r="M125" s="209"/>
      <c r="N125" s="211"/>
      <c r="O125" s="209"/>
      <c r="P125" s="209"/>
      <c r="Q125" s="209"/>
      <c r="R125" s="210"/>
    </row>
    <row r="126" spans="1:18">
      <c r="B126" s="1"/>
      <c r="C126" s="1"/>
      <c r="M126" s="209"/>
      <c r="N126" s="211"/>
      <c r="O126" s="209"/>
      <c r="P126" s="209"/>
      <c r="Q126" s="209"/>
      <c r="R126" s="210"/>
    </row>
    <row r="127" spans="1:18">
      <c r="M127" s="209"/>
      <c r="N127" s="211"/>
      <c r="O127" s="209"/>
      <c r="P127" s="209"/>
      <c r="Q127" s="209"/>
      <c r="R127" s="210"/>
    </row>
    <row r="128" spans="1:18">
      <c r="M128" s="209"/>
      <c r="N128" s="211"/>
      <c r="O128" s="209"/>
      <c r="P128" s="209"/>
      <c r="Q128" s="209"/>
      <c r="R128" s="210"/>
    </row>
    <row r="129" spans="1:18" s="2" customFormat="1">
      <c r="A129"/>
      <c r="B129"/>
      <c r="C129"/>
      <c r="D129"/>
      <c r="E129"/>
      <c r="F129"/>
      <c r="G129"/>
      <c r="H129"/>
      <c r="I129"/>
      <c r="J129"/>
      <c r="M129" s="209"/>
      <c r="N129" s="211"/>
      <c r="O129" s="209"/>
      <c r="P129" s="209"/>
      <c r="Q129" s="209"/>
      <c r="R129" s="210"/>
    </row>
    <row r="130" spans="1:18">
      <c r="M130" s="209"/>
      <c r="N130" s="211"/>
      <c r="O130" s="209"/>
      <c r="P130" s="209"/>
      <c r="Q130" s="209"/>
      <c r="R130" s="210"/>
    </row>
    <row r="131" spans="1:18">
      <c r="M131" s="209"/>
      <c r="N131" s="211"/>
      <c r="O131" s="209"/>
      <c r="P131" s="209"/>
      <c r="Q131" s="209"/>
      <c r="R131" s="210"/>
    </row>
    <row r="132" spans="1:18">
      <c r="M132" s="209"/>
      <c r="N132" s="211"/>
      <c r="O132" s="209"/>
      <c r="P132" s="209"/>
      <c r="Q132" s="209"/>
      <c r="R132" s="210"/>
    </row>
    <row r="133" spans="1:18">
      <c r="M133" s="209"/>
      <c r="N133" s="211"/>
      <c r="O133" s="209"/>
      <c r="P133" s="209"/>
      <c r="Q133" s="209"/>
      <c r="R133" s="210"/>
    </row>
    <row r="134" spans="1:18">
      <c r="M134" s="209"/>
      <c r="N134" s="211"/>
      <c r="O134" s="209"/>
      <c r="P134" s="209"/>
      <c r="Q134" s="209"/>
      <c r="R134" s="210"/>
    </row>
    <row r="135" spans="1:18">
      <c r="M135" s="215"/>
      <c r="N135" s="211"/>
      <c r="O135" s="209"/>
      <c r="P135" s="209"/>
      <c r="Q135" s="209"/>
      <c r="R135" s="210"/>
    </row>
    <row r="136" spans="1:18">
      <c r="M136" s="209"/>
      <c r="N136" s="211"/>
      <c r="O136" s="209"/>
      <c r="P136" s="209"/>
      <c r="Q136" s="209"/>
      <c r="R136" s="210"/>
    </row>
    <row r="137" spans="1:18">
      <c r="M137" s="209"/>
      <c r="N137" s="211"/>
      <c r="O137" s="209"/>
      <c r="P137" s="209"/>
      <c r="Q137" s="209"/>
      <c r="R137" s="210"/>
    </row>
    <row r="138" spans="1:18">
      <c r="M138" s="209"/>
      <c r="N138" s="211"/>
      <c r="O138" s="209"/>
      <c r="P138" s="209"/>
      <c r="Q138" s="209"/>
      <c r="R138" s="210"/>
    </row>
    <row r="139" spans="1:18" ht="31.5" customHeight="1">
      <c r="M139" s="209"/>
      <c r="N139" s="209"/>
      <c r="O139" s="209"/>
      <c r="P139" s="209"/>
      <c r="Q139" s="209"/>
      <c r="R139" s="210"/>
    </row>
    <row r="140" spans="1:18">
      <c r="M140" s="209"/>
      <c r="N140" s="209"/>
      <c r="O140" s="209"/>
      <c r="P140" s="209"/>
      <c r="Q140" s="209"/>
      <c r="R140" s="210"/>
    </row>
    <row r="141" spans="1:18">
      <c r="M141" s="209"/>
      <c r="N141" s="209"/>
      <c r="O141" s="209"/>
      <c r="P141" s="209"/>
      <c r="Q141" s="209"/>
      <c r="R141" s="210"/>
    </row>
    <row r="142" spans="1:18">
      <c r="M142" s="209"/>
      <c r="N142" s="209"/>
      <c r="O142" s="209"/>
      <c r="P142" s="209"/>
      <c r="Q142" s="209"/>
      <c r="R142" s="210"/>
    </row>
    <row r="143" spans="1:18">
      <c r="M143" s="209"/>
      <c r="N143" s="209"/>
      <c r="O143" s="209"/>
      <c r="P143" s="209"/>
      <c r="Q143" s="209"/>
      <c r="R143" s="210"/>
    </row>
    <row r="144" spans="1:18">
      <c r="M144" s="209"/>
      <c r="N144" s="209"/>
      <c r="O144" s="209"/>
      <c r="P144" s="209"/>
      <c r="Q144" s="209"/>
      <c r="R144" s="210"/>
    </row>
    <row r="145" spans="13:18" ht="15" customHeight="1">
      <c r="M145" s="209"/>
      <c r="N145" s="209"/>
      <c r="O145" s="209"/>
      <c r="P145" s="209"/>
      <c r="Q145" s="209"/>
      <c r="R145" s="210"/>
    </row>
    <row r="146" spans="13:18" ht="15.75">
      <c r="M146" s="206"/>
      <c r="N146" s="213"/>
      <c r="O146" s="207"/>
      <c r="P146" s="207"/>
      <c r="Q146" s="207"/>
      <c r="R146" s="208"/>
    </row>
    <row r="147" spans="13:18">
      <c r="M147" s="209"/>
      <c r="N147" s="211"/>
      <c r="O147" s="209"/>
      <c r="P147" s="209"/>
      <c r="Q147" s="209"/>
      <c r="R147" s="210"/>
    </row>
    <row r="148" spans="13:18">
      <c r="M148" s="209"/>
      <c r="N148" s="211"/>
      <c r="O148" s="209"/>
      <c r="P148" s="209"/>
      <c r="Q148" s="209"/>
      <c r="R148" s="210"/>
    </row>
    <row r="149" spans="13:18">
      <c r="M149" s="209"/>
      <c r="N149" s="211"/>
      <c r="O149" s="209"/>
      <c r="P149" s="209"/>
      <c r="Q149" s="209"/>
      <c r="R149" s="210"/>
    </row>
    <row r="150" spans="13:18">
      <c r="M150" s="209"/>
      <c r="N150" s="211"/>
      <c r="O150" s="209"/>
      <c r="P150" s="209"/>
      <c r="Q150" s="209"/>
      <c r="R150" s="210"/>
    </row>
    <row r="151" spans="13:18">
      <c r="M151" s="209"/>
      <c r="N151" s="211"/>
      <c r="O151" s="209"/>
      <c r="P151" s="209"/>
      <c r="Q151" s="209"/>
      <c r="R151" s="210"/>
    </row>
    <row r="152" spans="13:18" ht="15.75">
      <c r="M152" s="206"/>
      <c r="N152" s="213"/>
      <c r="O152" s="214"/>
      <c r="P152" s="214"/>
      <c r="Q152" s="214"/>
      <c r="R152" s="208"/>
    </row>
    <row r="153" spans="13:18">
      <c r="M153" s="209"/>
      <c r="N153" s="211"/>
      <c r="O153" s="209"/>
      <c r="P153" s="209"/>
      <c r="Q153" s="209"/>
      <c r="R153" s="210"/>
    </row>
    <row r="154" spans="13:18">
      <c r="M154" s="209"/>
      <c r="N154" s="211"/>
      <c r="O154" s="209"/>
      <c r="P154" s="209"/>
      <c r="Q154" s="209"/>
      <c r="R154" s="210"/>
    </row>
    <row r="155" spans="13:18">
      <c r="M155" s="209"/>
      <c r="N155" s="211"/>
      <c r="O155" s="212"/>
      <c r="P155" s="212"/>
      <c r="Q155" s="212"/>
      <c r="R155" s="210"/>
    </row>
    <row r="156" spans="13:18" ht="15.75">
      <c r="M156" s="206"/>
      <c r="N156" s="213"/>
      <c r="O156" s="207"/>
      <c r="P156" s="207"/>
      <c r="Q156" s="207"/>
      <c r="R156" s="208"/>
    </row>
    <row r="157" spans="13:18">
      <c r="M157" s="209"/>
      <c r="N157" s="211"/>
      <c r="O157" s="209"/>
      <c r="P157" s="209"/>
      <c r="Q157" s="209"/>
      <c r="R157" s="210"/>
    </row>
  </sheetData>
  <mergeCells count="12">
    <mergeCell ref="A122:B122"/>
    <mergeCell ref="B50:C50"/>
    <mergeCell ref="B61:C61"/>
    <mergeCell ref="H4:J4"/>
    <mergeCell ref="H6:J6"/>
    <mergeCell ref="B31:C31"/>
    <mergeCell ref="B42:C42"/>
    <mergeCell ref="A8:C8"/>
    <mergeCell ref="B18:C18"/>
    <mergeCell ref="B23:C23"/>
    <mergeCell ref="B27:C27"/>
    <mergeCell ref="I8:J8"/>
  </mergeCells>
  <dataValidations disablePrompts="1" count="1">
    <dataValidation type="list" allowBlank="1" showInputMessage="1" showErrorMessage="1" sqref="E60 E119:E121 E113:E117 E105:E111 E81:E103 E75:E79 E64:E73 E53:E56 E45:E49 E26 E13:E17 E21:E22 E34:E37 E30 E40:E4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dmigues</cp:lastModifiedBy>
  <cp:lastPrinted>2014-05-14T14:30:25Z</cp:lastPrinted>
  <dcterms:created xsi:type="dcterms:W3CDTF">2013-03-18T18:41:53Z</dcterms:created>
  <dcterms:modified xsi:type="dcterms:W3CDTF">2015-10-23T18:15:37Z</dcterms:modified>
</cp:coreProperties>
</file>